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93\Հրավեր 20-93\"/>
    </mc:Choice>
  </mc:AlternateContent>
  <bookViews>
    <workbookView xWindow="480" yWindow="180" windowWidth="21840" windowHeight="9975"/>
  </bookViews>
  <sheets>
    <sheet name="ծավալ" sheetId="1" r:id="rId1"/>
  </sheets>
  <definedNames>
    <definedName name="_xlnm.Print_Titles" localSheetId="0">ծավալ!$7:$7</definedName>
  </definedNames>
  <calcPr calcId="152511"/>
</workbook>
</file>

<file path=xl/calcChain.xml><?xml version="1.0" encoding="utf-8"?>
<calcChain xmlns="http://schemas.openxmlformats.org/spreadsheetml/2006/main">
  <c r="G1256" i="1" l="1"/>
  <c r="G1142" i="1"/>
  <c r="G1113" i="1"/>
  <c r="G1008" i="1"/>
  <c r="G963" i="1"/>
  <c r="G718" i="1"/>
  <c r="G673" i="1"/>
  <c r="G604" i="1"/>
  <c r="G595" i="1"/>
  <c r="G466" i="1"/>
  <c r="G89" i="1"/>
  <c r="G56" i="1"/>
  <c r="F1143" i="1"/>
  <c r="F1311" i="1" l="1"/>
  <c r="F1307" i="1"/>
  <c r="F1303" i="1"/>
  <c r="F1299" i="1"/>
  <c r="F1295" i="1"/>
  <c r="F1291" i="1"/>
  <c r="F1287" i="1"/>
  <c r="F1283" i="1"/>
  <c r="F1279" i="1"/>
  <c r="F1275" i="1"/>
  <c r="F1271" i="1"/>
  <c r="F1267" i="1"/>
  <c r="F1252" i="1"/>
  <c r="F1248" i="1"/>
  <c r="F1244" i="1"/>
  <c r="F1240" i="1"/>
  <c r="F1236" i="1"/>
  <c r="F1232" i="1"/>
  <c r="F1228" i="1"/>
  <c r="F1224" i="1"/>
  <c r="F1220" i="1"/>
  <c r="F1216" i="1"/>
  <c r="F1212" i="1"/>
  <c r="F1208" i="1"/>
  <c r="F1204" i="1"/>
  <c r="F1200" i="1"/>
  <c r="F1196" i="1"/>
  <c r="F1192" i="1"/>
  <c r="F1188" i="1"/>
  <c r="F1184" i="1"/>
  <c r="F1180" i="1"/>
  <c r="F1176" i="1"/>
  <c r="F1172" i="1"/>
  <c r="F1168" i="1"/>
  <c r="F1164" i="1"/>
  <c r="F1160" i="1"/>
  <c r="F1156" i="1"/>
  <c r="F1152" i="1"/>
  <c r="F1148" i="1"/>
  <c r="F1138" i="1"/>
  <c r="F1134" i="1"/>
  <c r="F1130" i="1"/>
  <c r="F1126" i="1"/>
  <c r="F1122" i="1"/>
  <c r="F1118" i="1"/>
  <c r="F1114" i="1"/>
  <c r="F1109" i="1"/>
  <c r="F1105" i="1"/>
  <c r="F1101" i="1"/>
  <c r="F1097" i="1"/>
  <c r="F1093" i="1"/>
  <c r="F1089" i="1"/>
  <c r="F1085" i="1"/>
  <c r="F1081" i="1"/>
  <c r="F1077" i="1"/>
  <c r="F1073" i="1"/>
  <c r="F1069" i="1"/>
  <c r="F1065" i="1"/>
  <c r="F1061" i="1"/>
  <c r="F1057" i="1"/>
  <c r="F1053" i="1"/>
  <c r="F1049" i="1"/>
  <c r="F1045" i="1"/>
  <c r="F1041" i="1"/>
  <c r="F1037" i="1"/>
  <c r="F1033" i="1"/>
  <c r="F1029" i="1"/>
  <c r="F1025" i="1"/>
  <c r="F1021" i="1"/>
  <c r="F1017" i="1"/>
  <c r="F1013" i="1"/>
  <c r="F1009" i="1"/>
  <c r="F1004" i="1"/>
  <c r="F1000" i="1"/>
  <c r="F996" i="1"/>
  <c r="F992" i="1"/>
  <c r="F988" i="1"/>
  <c r="F984" i="1"/>
  <c r="F980" i="1"/>
  <c r="F976" i="1"/>
  <c r="F972" i="1"/>
  <c r="F968" i="1"/>
  <c r="F964" i="1"/>
  <c r="F959" i="1"/>
  <c r="F955" i="1"/>
  <c r="F951" i="1"/>
  <c r="F947" i="1"/>
  <c r="F943" i="1"/>
  <c r="F939" i="1"/>
  <c r="F935" i="1"/>
  <c r="F931" i="1"/>
  <c r="F927" i="1"/>
  <c r="F923" i="1"/>
  <c r="F919" i="1"/>
  <c r="F915" i="1"/>
  <c r="F911" i="1"/>
  <c r="F907" i="1"/>
  <c r="F903" i="1"/>
  <c r="F899" i="1"/>
  <c r="F895" i="1"/>
  <c r="F891" i="1"/>
  <c r="F887" i="1"/>
  <c r="F883" i="1"/>
  <c r="F879" i="1"/>
  <c r="F875" i="1"/>
  <c r="F871" i="1"/>
  <c r="F867" i="1"/>
  <c r="F863" i="1"/>
  <c r="F859" i="1"/>
  <c r="F855" i="1"/>
  <c r="F851" i="1"/>
  <c r="F847" i="1"/>
  <c r="F843" i="1"/>
  <c r="F839" i="1"/>
  <c r="F835" i="1"/>
  <c r="F831" i="1"/>
  <c r="F827" i="1"/>
  <c r="F823" i="1"/>
  <c r="F819" i="1"/>
  <c r="F815" i="1"/>
  <c r="F811" i="1"/>
  <c r="F807" i="1"/>
  <c r="F803" i="1"/>
  <c r="F799" i="1"/>
  <c r="F795" i="1"/>
  <c r="F791" i="1"/>
  <c r="F787" i="1"/>
  <c r="F783" i="1"/>
  <c r="F779" i="1"/>
  <c r="F775" i="1"/>
  <c r="F771" i="1"/>
  <c r="F767" i="1"/>
  <c r="F763" i="1"/>
  <c r="F759" i="1"/>
  <c r="F755" i="1"/>
  <c r="F751" i="1"/>
  <c r="F747" i="1"/>
  <c r="F743" i="1"/>
  <c r="F739" i="1"/>
  <c r="F735" i="1"/>
  <c r="F731" i="1"/>
  <c r="F727" i="1"/>
  <c r="F723" i="1"/>
  <c r="F719" i="1"/>
  <c r="F714" i="1"/>
  <c r="F710" i="1"/>
  <c r="F706" i="1"/>
  <c r="F702" i="1"/>
  <c r="F698" i="1"/>
  <c r="F694" i="1"/>
  <c r="F690" i="1"/>
  <c r="F686" i="1"/>
  <c r="F682" i="1"/>
  <c r="F678" i="1"/>
  <c r="F674" i="1"/>
  <c r="F669" i="1"/>
  <c r="F665" i="1"/>
  <c r="F661" i="1"/>
  <c r="F657" i="1"/>
  <c r="F653" i="1"/>
  <c r="F649" i="1"/>
  <c r="F645" i="1"/>
  <c r="F641" i="1"/>
  <c r="F637" i="1"/>
  <c r="F633" i="1"/>
  <c r="F629" i="1"/>
  <c r="F625" i="1"/>
  <c r="F621" i="1"/>
  <c r="F617" i="1"/>
  <c r="F613" i="1"/>
  <c r="F609" i="1"/>
  <c r="F605" i="1"/>
  <c r="F600" i="1"/>
  <c r="F596" i="1"/>
  <c r="F591" i="1"/>
  <c r="F587" i="1"/>
  <c r="F583" i="1"/>
  <c r="F579" i="1"/>
  <c r="F575" i="1"/>
  <c r="F571" i="1"/>
  <c r="F567" i="1"/>
  <c r="F563" i="1"/>
  <c r="F559" i="1"/>
  <c r="F555" i="1"/>
  <c r="F551" i="1"/>
  <c r="F547" i="1"/>
  <c r="F543" i="1"/>
  <c r="F539" i="1"/>
  <c r="F535" i="1"/>
  <c r="F531" i="1"/>
  <c r="F527" i="1"/>
  <c r="F523" i="1"/>
  <c r="F519" i="1"/>
  <c r="F515" i="1"/>
  <c r="F511" i="1"/>
  <c r="F507" i="1"/>
  <c r="F503" i="1"/>
  <c r="F499" i="1"/>
  <c r="F495" i="1"/>
  <c r="F491" i="1"/>
  <c r="F487" i="1"/>
  <c r="F483" i="1"/>
  <c r="F479" i="1"/>
  <c r="F475" i="1"/>
  <c r="F471" i="1"/>
  <c r="F467" i="1"/>
  <c r="F462" i="1"/>
  <c r="F458" i="1"/>
  <c r="F454" i="1"/>
  <c r="F450" i="1"/>
  <c r="F446" i="1"/>
  <c r="F442" i="1"/>
  <c r="F438" i="1"/>
  <c r="F434" i="1"/>
  <c r="F430" i="1"/>
  <c r="F426" i="1"/>
  <c r="F422" i="1"/>
  <c r="F418" i="1"/>
  <c r="F414" i="1"/>
  <c r="F410" i="1"/>
  <c r="F406" i="1"/>
  <c r="F402" i="1"/>
  <c r="F398" i="1"/>
  <c r="F394" i="1"/>
  <c r="F390" i="1"/>
  <c r="F386" i="1"/>
  <c r="F382" i="1"/>
  <c r="F378" i="1"/>
  <c r="F374" i="1"/>
  <c r="F370" i="1"/>
  <c r="F366" i="1"/>
  <c r="F362" i="1"/>
  <c r="F358" i="1"/>
  <c r="F354" i="1"/>
  <c r="F350" i="1"/>
  <c r="F346" i="1"/>
  <c r="F342" i="1"/>
  <c r="F338" i="1"/>
  <c r="F334" i="1"/>
  <c r="F330" i="1"/>
  <c r="F326" i="1"/>
  <c r="F322" i="1"/>
  <c r="F318" i="1"/>
  <c r="F314" i="1"/>
  <c r="F310" i="1"/>
  <c r="F306" i="1"/>
  <c r="F302" i="1"/>
  <c r="F298" i="1"/>
  <c r="F294" i="1"/>
  <c r="F290" i="1"/>
  <c r="F286" i="1"/>
  <c r="F282" i="1"/>
  <c r="F278" i="1"/>
  <c r="F274" i="1"/>
  <c r="F270" i="1"/>
  <c r="F266" i="1"/>
  <c r="F262" i="1"/>
  <c r="F258" i="1"/>
  <c r="F254" i="1"/>
  <c r="F250" i="1"/>
  <c r="F246" i="1"/>
  <c r="F242" i="1"/>
  <c r="F238" i="1"/>
  <c r="F234" i="1"/>
  <c r="F230" i="1"/>
  <c r="F226" i="1"/>
  <c r="F222" i="1"/>
  <c r="F218" i="1"/>
  <c r="F214" i="1"/>
  <c r="F210" i="1"/>
  <c r="F206" i="1"/>
  <c r="F202" i="1"/>
  <c r="F198" i="1"/>
  <c r="F194" i="1"/>
  <c r="F190" i="1"/>
  <c r="F186" i="1"/>
  <c r="F182" i="1"/>
  <c r="F178" i="1"/>
  <c r="F174" i="1"/>
  <c r="F170" i="1"/>
  <c r="F166" i="1"/>
  <c r="F162" i="1"/>
  <c r="F158" i="1"/>
  <c r="F154" i="1"/>
  <c r="F150" i="1"/>
  <c r="F146" i="1"/>
  <c r="F142" i="1"/>
  <c r="F138" i="1"/>
  <c r="F134" i="1"/>
  <c r="F130" i="1"/>
  <c r="F126" i="1"/>
  <c r="F122" i="1"/>
  <c r="F118" i="1"/>
  <c r="F114" i="1"/>
  <c r="F110" i="1"/>
  <c r="F106" i="1"/>
  <c r="F102" i="1"/>
  <c r="F98" i="1"/>
  <c r="F94" i="1"/>
  <c r="F90" i="1"/>
  <c r="F85" i="1"/>
  <c r="F81" i="1"/>
  <c r="F77" i="1"/>
  <c r="F73" i="1"/>
  <c r="F69" i="1"/>
  <c r="F65" i="1"/>
  <c r="F61" i="1"/>
  <c r="F57" i="1"/>
  <c r="F52" i="1"/>
  <c r="F48" i="1"/>
  <c r="F44" i="1"/>
  <c r="F40" i="1"/>
  <c r="F36" i="1"/>
  <c r="F32" i="1"/>
  <c r="F28" i="1"/>
  <c r="F24" i="1"/>
  <c r="F20" i="1"/>
  <c r="F16" i="1"/>
  <c r="F12" i="1"/>
  <c r="F1315" i="1" l="1"/>
  <c r="F1316" i="1" s="1"/>
  <c r="F1317" i="1" s="1"/>
  <c r="F1257" i="1"/>
  <c r="F1258" i="1" s="1"/>
  <c r="F1259" i="1" s="1"/>
  <c r="F1260" i="1" l="1"/>
  <c r="F1261" i="1" s="1"/>
  <c r="F1318" i="1" l="1"/>
</calcChain>
</file>

<file path=xl/sharedStrings.xml><?xml version="1.0" encoding="utf-8"?>
<sst xmlns="http://schemas.openxmlformats.org/spreadsheetml/2006/main" count="652" uniqueCount="289">
  <si>
    <t>ø. ºðºì²Ü, ²æ²öÜÚ²Î ì²ðâ²Î²Ü Þðæ²Ü, 16-ñ¹ Â²Ô²Ø²ê, 2-ñ¹ ÞÔÂ²ÚÆ ´²ÎÆ ÐÆØÜ²Üàðà¶àôØ</t>
  </si>
  <si>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</si>
  <si>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</si>
  <si>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</si>
  <si>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</si>
  <si>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</si>
  <si>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</si>
  <si>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</si>
  <si>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1 ÞÇÝ³ñ³ñ³Ï³Ý ³ßË³ï³ÝùÝ»ñ</t>
  </si>
  <si>
    <t>ø³Ý¹Ù³Ý ³ßË³ï³ÝùÝ»ñ</t>
  </si>
  <si>
    <t>²ëý³ÉïÇ Í³ÍÏáÛÃÇ ù³Ý¹áõÙ</t>
  </si>
  <si>
    <r>
      <t>Ù</t>
    </r>
    <r>
      <rPr>
        <vertAlign val="superscript"/>
        <sz val="8"/>
        <rFont val="Arial Armenian"/>
        <family val="2"/>
      </rPr>
      <t>3</t>
    </r>
  </si>
  <si>
    <t>Ê×Ç ß»ñïÇ ù³Ý¹áõÙ</t>
  </si>
  <si>
    <t>¶áÛáõÃÛáõÝ áõÝ»óáÕ ÑÇÙ»ñÇ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</si>
  <si>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</si>
  <si>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¶áÛáõÃÛáõÝ áõÝ»óáÕ »½ñ³ù³ñ»ñÇ ù³Ý¹áõÙ, /µ»ïáÝ» ÑÇÙùáí/</t>
  </si>
  <si>
    <t>·Ù</t>
  </si>
  <si>
    <t>¶áÛáõÃÛáõÝ áõÝ»óáÕ Ë³Õ³ÛÇÝ »õ Ù³ñ½³ÝùÇ ë³ñù»ñÇ ï»Õ³÷áËáõÙ</t>
  </si>
  <si>
    <t>Ñ³ï</t>
  </si>
  <si>
    <t>¶áÛáõÃÛáõÝ áõÝ»óáÕ Ë³Õ³ÛÇÝ »õ Ù³ñ½³ÝùÇ ë³ñù»ñÇ ³å³ÙáÝï³ÅáõÙ</t>
  </si>
  <si>
    <t>¶áÛáõÃÛáõÝ áõÝ»óáÕ ½ñáõó³ñ³ÝÝ»ñÇ ³å³ÙáÝï³ÅáõÙ</t>
  </si>
  <si>
    <t>¶áÛáõÃÛáõÝ áõÝ»óáÕ ³Õµ³Ù³ÝÝ»ñÇ ³å³ÙáÝï³ÅáõÙ</t>
  </si>
  <si>
    <t>¶áÛáõÃÛáõÝ áõÝ»óáÕ Ýëï³ñ³ÝÝ»ñÇ ³å³ÙáÝï³ÅáõÙ</t>
  </si>
  <si>
    <t>ÞÇÝ. ³ÕµÇ Ñ³í³ùáõÙ, µ³ñÓáõÙ »õ ï»Õ³÷áËáõÙ 13ÏÙ</t>
  </si>
  <si>
    <t>ï</t>
  </si>
  <si>
    <t>ÐáÕ³ÛÇÝ ³ßË³ï³ÝùÝ»ñ</t>
  </si>
  <si>
    <t>III Ï³ñ·Ç ·ñáõÝïÇ Ùß³ÏáõÙ ¿ùëÏ³í³ïáñáí ³/ÇÝùÝ³Ã³÷»ñÇ íñ³ µ³ñÓ»Éáí /Ñ³ÝáõÛÃ/</t>
  </si>
  <si>
    <t>III Ï³ñ·Ç ·ñáõÝïÇ Ùß³ÏáõÙ ¿ùëÏ³í³ïáñáí ÏáÕ³ÉÇóùáí /Ñ³ÝáõÛÃ/</t>
  </si>
  <si>
    <t>III Ï³ñ·Ç ·ñáõÝïÇ Ùß³ÏáõÙ Ó»éùáí, Ëñ³ÙáõÕáõÙ /Ñ³ÝáõÛÃ/</t>
  </si>
  <si>
    <t>¶ñáõÝïÇ »ïÉÇóù »ïÉÇóù µáõÉ¹á½»ñáí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</si>
  <si>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</si>
  <si>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¶ñáõÝïÇ ïá÷³ÝáõÙ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</si>
  <si>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</si>
  <si>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</si>
  <si>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²í»Éáñ¹ ·ñáõÝïÇ µ³ñÓáõÙ »õ ï»Õ³÷áËáõÙ 13ÏÙ</t>
  </si>
  <si>
    <t>Î³éáõóáÕ³Ï³Ý ³ßË³ï³ÝùÝ»ñ</t>
  </si>
  <si>
    <r>
      <t>¶áÛáõÃÛáõÝ áõÝ»óáÕ ëÇ½³Ù³ñ·Ç Í³ÍÏáõÛÃÇ í»ñ³Ï³Ý·ÝáõÙ /ë»ñÙÇ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- 35·ñ/</t>
    </r>
  </si>
  <si>
    <r>
      <t>Ù</t>
    </r>
    <r>
      <rPr>
        <vertAlign val="superscript"/>
        <sz val="8"/>
        <rFont val="Arial Armenian"/>
        <family val="2"/>
      </rPr>
      <t>2</t>
    </r>
  </si>
  <si>
    <t>´áõë³ÑáÕÇ Ùß³ÏáõÙ ¿ùëÏ³í³ïáñáí, ÇÝùÝ³Ã³÷ Ù»ù»Ý³Ý»ñÇ µ³ñÓ»Éáí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</si>
  <si>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</si>
  <si>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´áõë³ÑáÕÇ ï»Õ³÷áËáõÙ 13ÏÙ /µ»ñáõÙ Ýáñ ëÇ½³Ù½ñ·Ç Ñ³Ù³ñ/</t>
  </si>
  <si>
    <t>´áõë³ÑáÕÇ ÷éáõÙ Ó»éùáí Ï³Ý³ã ï³ñ³ÍùÝ»ñáõÙ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</si>
  <si>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</si>
  <si>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</si>
  <si>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Î³ñÙÇñ ³í³½Ç ß»ñïÇ Çñ³Ï³Ý³óáõÙ</t>
  </si>
  <si>
    <t>Î³åáõÛï ³í³½Ç ß»ñïÇ Çñ³Ï³Ý³óáõÙ Ë³Õ³Ññ³å³ñ³ÏÝ»ñáõÙ /³ëý³Éï³µ»ïáÝ» Í³ÍÏáõÛÃÇ ÷áË³ñ»Ý/</t>
  </si>
  <si>
    <t>Ê×Ç ß»ñïÇ Çñ³Ï³Ý³óáõÙ h=7ëÙ /Ýáñ ³ëý³Éï³µ»ïáÝ» Í³ÍÏáõÛÃÇ ï³Ï/</t>
  </si>
  <si>
    <t>Ì³ÍÏáõÛÃÇ å³ïñ³ëïáõÙ Ù³Ýñ³Ñ³ïÇÏ ³ëý³Éï³µ»ïáÝÇó 5ëÙ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</si>
  <si>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</si>
  <si>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Üáñ µ»ïáÝ» »½ñ³ù³ñ»ñÇ ï»Õ³¹ñáõÙ 300x150ÙÙ ã³÷»ñÇ, µ»ïáÝ» ÑÇÙùáí</t>
  </si>
  <si>
    <t>Ø»ï³Õ³Ï³Ý ³Õµ³Ù³ÝÝ»ñÇ å³ïñ³ëïáõÙ »õ ï»Õ³¹ñáõÙ</t>
  </si>
  <si>
    <t>Ø»ï³Õ³Ï³Ý ÑÇÙÝ³ÏÙ³Ëùáí, ÷³Ûï» ãáñëáõÝ»ñáí Ýëï³ñ³ÝÝ»ñÇ å³ïñ³ëïáõÙ »õ ï»Õ³¹ñáõÙ</t>
  </si>
  <si>
    <t>Ø»ï³Õ³Ï³Ý ½ñáõó³ñ³ÝÇ /ïÇå 1/ å³ïñ³ëïáõÙ »õ ï»Õ³¹ñáõÙ, ë»Õ³Ýáí</t>
  </si>
  <si>
    <t>Ø»ï³Õ³Ï³Ý ½ñáõó³ñ³ÝÇ /ïÇå 2/ å³ïñ³ëïáõÙ »õ ï»Õ³¹ñáõÙ, ë»Õ³Ýáí</t>
  </si>
  <si>
    <t>Ø³ÝÏ³Ï³Ý Ë³Õ³ë³ñù»ñÇ ÏáÙåÉ»Ïï /ëÕ³ñ³Ý »õ ×á×³Ý³Ï/</t>
  </si>
  <si>
    <t>4 ï»Õ³Ýáó Ù³ÝÏ³Ï³Ý åïïíáÕ Ë³Õ³ë³ñùÇ Ó»éù µ»ñáõÙ /å³ïñ³ëïáõÙ/ »õ ï»Õ³¹ñáõÙ</t>
  </si>
  <si>
    <t>¶Í³ÛÇÝ /ÑáñÇ½áÝ³Ï³Ý/ ×á×³Ý³ÏÇ Ó»éù µ»ñáõÙ /å³ïñ³ëïáõÙ/ »õ ï»Õ³¹ñáõÙ</t>
  </si>
  <si>
    <t>Öá×³Ý³ÏÇ Ó»éù µ»ñáõÙ /å³ïñ³ëïáõÙ/ »õ ï»Õ³¹ñáõÙ</t>
  </si>
  <si>
    <t>¶áÛáõÃÛáõÝ áõÝ»óáÕ ÙÇÝÇ ýáõïµáÉÇ ¹³ßïÇ ÷³ÛïÛ³ Ù³ë»ñÇ ÛáõÕ³Ý»ñÏáõÙ 2 ß»ñï</t>
  </si>
  <si>
    <t>¶áÛáõÃÛáõÝ áõÝ»óáÕ ÙÇÝÇ ýáõïµáÉÇ ¹³ßïÇ ÷³ÛïÛ³ Ù³ë»ñÇ ÷áË³ñÇÝáõÙ</t>
  </si>
  <si>
    <t>¶áÛáõÃÛáõÝ áõÝ»óáÕ ÙÇÝÇ ýáõïµáÉÇ ¹³ßïÇ Ù»ï³Õ³Ï³Ý Ù³ë»ñÇ ÷áË³ñÇÝáõÙ</t>
  </si>
  <si>
    <t>¶áÛáõÃÛáõÝ áõÝ»óáÕ ÙÇÝÇ ýáõïµáÉÇ ¹³ßïÇ ¹³ñå³ëÝ»ñÇ ó³Ýó</t>
  </si>
  <si>
    <t>²ëïÇ×³Ý 1</t>
  </si>
  <si>
    <t>´»ïáÝ» Ý³Ë³å³ïñ³ëï³Ï³Ý ß»ñïÇ Çñ³Ï³Ý³óáõÙ B12.5 ¹³ëÇ µ»ïáÝÇó, ³ëïÇ×³ÝÝ»ñÇ ï³Ï</t>
  </si>
  <si>
    <t>º/µ ÙÇ³ÓáõÛÉ ³ëïÇ×³ÝÝ»ñÇ å³ïñ³ëïáõÙ B15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</si>
  <si>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</si>
  <si>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5BI</t>
    </r>
  </si>
  <si>
    <t>²ëïÇ×³ÝÇ »ñ»ë³å³ïáõÙ µ³½³Éï» ë³É»ñáí 40ÙÙ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</si>
  <si>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</si>
  <si>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Ê×³í³½³ÛÇÝ /Ïáå×³í³½³ÛÇÝ/ Ë³éÝáõñ¹Çó ß»ñïÇ Çñ³Ï³Ý³óáõÙ</t>
  </si>
  <si>
    <r>
      <t xml:space="preserve">´³½ñÇùÇ å³ïñ³ëïáõÙ »õ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42x2.5ÙÙ åáÕå³ï» ËáÕáí³ÏÝ»ñÇó</t>
    </r>
  </si>
  <si>
    <r>
      <t xml:space="preserve">äáÕå³ï» ËáÕáí³ÏÝ»ñ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42x2.5ÙÙ</t>
    </r>
  </si>
  <si>
    <t>Â»ñÃ³åáÕå³ï —4x120x120ÙÙ</t>
  </si>
  <si>
    <r>
      <t xml:space="preserve">¸Ûáõµ»É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6ÙÙ</t>
    </r>
  </si>
  <si>
    <t>´³½ñÇùÇ ÛáõÕ³Ý»ñùáõÙ 2 ß»ñï</t>
  </si>
  <si>
    <t>´³½ñÇù</t>
  </si>
  <si>
    <t>¶áÛáõÃÛáõÝ áõÝ»óáÕ Ñ»Ý³å³ïÇ íñ³ ³Ýóù»ñÇ ß³Õ³÷áõÙ 30ëÙ ËáñáõÃÛ³Ùµ, Ë³ñëËÝ»ñÇ ï»Õ³ñÙ³Ý Ñ³Ù³ñ</t>
  </si>
  <si>
    <r>
      <t xml:space="preserve">´³½ñÇùÇ å³ïñ³ëïáõÙ »õ ï»Õ³¹ñáõÙ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ù³é³ÏáõëÇ Ïïñí³ÍùÇ ËáÕáí³ÏÝ»ñÇó, Ý»ñ³éÛ³É Ë³ñÇëËÝ»ñÁ</t>
    </r>
  </si>
  <si>
    <r>
      <t xml:space="preserve">ø³é³ÏáõëÇ Ïïñí³ÍùÇ ËáÕáí³ÏÝ»ñ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</si>
  <si>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ò³ÝÏ³å³ïÇ Ù»ï³Õ³Ï³Ý Ù³ëÇ Ý»ñÏáõÙ 2 ß»ñï</t>
  </si>
  <si>
    <t>²Ýóù»ñÇ Ý»ñ³ñÏáõÙ åáÉÇÙ»ñó»Ù»Ýï³ÛÇÝ ß³Õ³Ëáí</t>
  </si>
  <si>
    <t>Ï·</t>
  </si>
  <si>
    <t>¶áÛáõÃÛáõÝ áõÝ»óáÕ Ñ»Ý³å³ïÇ Ù³Ï»ñ»õáõÛÃÇ Ý»ñÏáõÙ ×³Ï³ï³ÛÇÝ Ý»ñÏáí 2 ß»ñï</t>
  </si>
  <si>
    <t>Ð»Ý³å³ïÇ í»ñÇÝ Ù³Ï»ñ»õáõÛÃÁ ³ÙμáÕç »½ñ³·Íáí í»ñ³Ýáñá·áõÙ ó»Ù»Ýï ³í³½³ÛÇÝ ß³Õ³Ëáí` 50ÙÙ
Ñ³ëïáõÃÛ³Ùµ</t>
  </si>
  <si>
    <t>¶áÛáõÃÛáõÝ áõÝ»óáÕ µ»ïáÝ» Ýëï³ï»Õ»ñÇ í»ñ³Ýáñá·áõÙ
Üëï³ï»Õ 1</t>
  </si>
  <si>
    <t>¶áÛáõÃÛáõÝ áõÝ»óáÕ µ»ïáÝ» Ñ³ñÃ³ÏÇ ×³Ï³ï³ÛÇÝ Ù³ëáí ëí³ÕáõÙ ó»Ù»Ýï-³í³½³ÛÇÝ ß³Õ³Ëáí, 40ÙÙ Ñ³ëïáõÃÛ³Ùµ</t>
  </si>
  <si>
    <t>¶áÛáõÃÛáõÝ áõÝ»óáÕ µ»ïáÝÇ Ù³»ñ»õáõÛÃÇ Ñ³ñÃ»óáõÙ ó»Ù»Ýï ³í³½³ÛÇÝ ß³Õ³Ëáí, 50ÙÙ Ñ³ëïáõÃÛ³Ùµ</t>
  </si>
  <si>
    <t>Üëï³ï»Õ»ñÇ ÑáñÇ½áÝ³Ï³Ý Ù³Ï»ñ»õáõÛÃÝ»ñÇ »ñ»ë³å³ïáõÙ ïáõý» ë³É»ñáí 100ÙÙ Ñ³ëïáõÃÛ³Ùµ</t>
  </si>
  <si>
    <t>Üëï³ï»Õ 2</t>
  </si>
  <si>
    <t>Üëï³ï»Õ 3</t>
  </si>
  <si>
    <t>¶ñáõÝïÇ Ùß³ÏáõÙ Ó»éùáí</t>
  </si>
  <si>
    <t>Ê³Ùù³ñ³µ»ïáÝ» ÑÇÙùÇ å³ïñ³ëïáõÙ</t>
  </si>
  <si>
    <t>î³Ï¹ÇñÇ å³ïñ³ëïáõÙ B15 ¹³ëÇ µ»ïáÝÇó</t>
  </si>
  <si>
    <t>¶áÛáõÃÛáõÝ áõÝ»óáÕ å³ïÇ ëí³ÕáõÙ ó»Ù»Ýï-³í³½³ÛÇÝ ß³Õ³Ëáí, 40ÙÙ Ñ³ëïáõÃÛ³Ùµ</t>
  </si>
  <si>
    <t>´Ý³ÑáÕÇ ÉÇóù Ó»éùáí, ïá÷³ÝáõÙáí</t>
  </si>
  <si>
    <t>Üëï³ï»Õ»ñÇ ÑáñÇ½áÝ³Ï³Ý Ù³Ï»ñ»õáõÛÃÝ»ñÇ »ñ»ë³å³ïáõÙ ïáõý» ë³É»ñáí 100ÙÙ Ñ³ëïáõÃÛ³Ùµ, ³Û¹ ÃíáõÙ Ã³ë³ÏÝ»ñÇ Çñ³Ï³Ý³óáõÙ</t>
  </si>
  <si>
    <t>Üáñ Ýëï³ï»Õ»ñÇ å³ïñ³ëïáõÙ</t>
  </si>
  <si>
    <t>III Ï³ñ·Ç ·ñáõÝïÇ Ùß³ÏáõÙ ¿ùëÏ³í³ïáñáí ³/ÇÝùÝ³Ã³÷»ñÇ íñ³ µ³ñÓ»Éáí</t>
  </si>
  <si>
    <t>´»ïáÝ» Ý³Ë³å³ïñ³ëï³Ï³Ý ß»ñïÇ Çñ³Ï³Ý³óáõÙ B12.5 ¹³ëÇ µ»ïáÝÇó</t>
  </si>
  <si>
    <t>Üëï³ï»Õ»ñÇ Ï³éáõóáõÙ B15 ¹³ëÇ µ»ïáÝÇó</t>
  </si>
  <si>
    <t>àôÕÕ³Ñ³Û³ó Ù³Ï»ñ»õáõÛÃÝ»ñÇ »ñ»ë³å³ïáõÙ µ³½³Éï» ë³É»ñáí 30ÙÙ Ñ³ëïáõÃÛ³Ùµ /É³ÛÝáõÃÛáõÝÁ 300ÙÙ/</t>
  </si>
  <si>
    <t>ÐáñÇ½áÝ³Ï³Ý Ù³Ï»ñ»õáõÛÃÝ»ñÇ »ñ»ë³å³ïáõÙ ïáõý» ë³É»ñáí 40ÙÙ Ñ³ëïáõÃÛ³Ùµ</t>
  </si>
  <si>
    <t>æñ³Ù»Ïáõë³óáõÙ µÇïáõÙáí 2 ß»ñï</t>
  </si>
  <si>
    <t>ºïÉÇóù Ë×³í³½³ÛÇÝ /Ïáå×³í³½³ÛÇÝ/ Ë³éÝáõñ¹áí</t>
  </si>
  <si>
    <t>Þ³ïñí³Ý</t>
  </si>
  <si>
    <t>III Ï³ñ·Ç ·ñáõÝïÇ Ùß³ÏáõÙ ¿ùëÏ³í³ïáñáí ÏáÕ³ÉÇóùáí</t>
  </si>
  <si>
    <t>III Ï³ñ·Ç ·ñáõÝïÇ Ùß³ÏáõÙ Ó»éùáí</t>
  </si>
  <si>
    <t>º/µ ÙÇ³ÓáõÛÉ ³í³½³ÝÇ å³ïñ³ëïáõÙ B20, W4, F50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</si>
  <si>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6A240c</t>
    </r>
  </si>
  <si>
    <t>Ü»ñ¹Çñ ¹»ï³ÉÝ»ñÇ ï»Õ³¹ñáõÙ</t>
  </si>
  <si>
    <t>Â»ñÃ³åáÕå³ï —6x100x100ÙÙ</t>
  </si>
  <si>
    <t>Ø»ï³Õ³Ï³éáõóí³ÍùÝ»ñÇ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</si>
  <si>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60x60x3ÙÙ</t>
    </r>
  </si>
  <si>
    <t>²ÝÏÛáõÝ³Ï L50x5ÙÙ</t>
  </si>
  <si>
    <r>
      <t xml:space="preserve">î³íñ </t>
    </r>
    <r>
      <rPr>
        <sz val="8"/>
        <rFont val="Symbol"/>
        <family val="2"/>
      </rPr>
      <t>^</t>
    </r>
    <r>
      <rPr>
        <sz val="8"/>
        <rFont val="Arial Armenian"/>
        <family val="2"/>
      </rPr>
      <t>50x50x6ÙÙ</t>
    </r>
  </si>
  <si>
    <t>Â»ñÃ³åáÕå³ï —4x100x100ÙÙ</t>
  </si>
  <si>
    <t>Ø»ï³Õ³Ï³éáõóí³ÍùÝ»ñÇ ÛáõÕ³Ý»ñÏáõÙ 2 ß»ñï</t>
  </si>
  <si>
    <t>Ð³ï³ÏÇ »ñ»ë³å³ïáõÙ µ³½³Éï» ë³É»ñáí 600x600ÙÙ ã³÷»ñÇ, 80ÙÙ Ñ³ëïáõÃÛ³Ùµ</t>
  </si>
  <si>
    <t>è»ïÇÝ» Ý»ñ¹Çñ É³ÛÝáõÃÛáõÝÁ 150ÙÙ</t>
  </si>
  <si>
    <t>¾É»Ïïñ³ï»ËÝÇÏ³Ï³Ý Ù³ë</t>
  </si>
  <si>
    <t>²ñï³ùÇÝ Éáõë³íáñáõÃÛ³Ý å³Ñ³ñ³Ý 3 Ñ³ï100² ÏáÝï³ÏïáñÝ»ñáí</t>
  </si>
  <si>
    <t>²íïáÙ³ï ³Ýç³ïÇã 100², АЕ 2046Б</t>
  </si>
  <si>
    <t>ºé³ý³½ Ñ³ßíÇã »ñÏë³Ï³·Ý³ÛÇÝ 380ì, 5²</t>
  </si>
  <si>
    <t>Ø»ï³Õ³Ï³Ý ³ñÏÕ ÷³Ï³Ýáí Ùáõïù³-Ñ³ßí³ñÏ³ÛÇÝ ë³ñù»ñÇ ï»Õ³¹ñÙ³Ý Ñ³Ù³ñ, 400x600x250ÙÙ</t>
  </si>
  <si>
    <r>
      <t>III Ï³ñ·Ç ·ñáõÝïÇ Ùß³ÏáõÙ ¿ùëÏ³í³ïáñáí /0.25Ù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ï³ñáÕáõÃÛ³Ý/ ³/ÇÝùÝ³Ã³÷»ñÇ íñ³ µ³ñÓ»Éáí</t>
    </r>
  </si>
  <si>
    <r>
      <t>III Ï³ñ·Ç ·ñáõÝïÇ Ùß³ÏáõÙ ¿ùëÏ³í³ïáñáí /0.25Ù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ï³ñáÕáõÃÛ³Ý/, ÏáÕÉÇóùáí</t>
    </r>
  </si>
  <si>
    <t>III Ï³ñ·Ç ·ñáõÝïÇ Ùß³ÏáõÙ Ó»éùáí /÷áëáñ³ÏáõÙ/</t>
  </si>
  <si>
    <t>¶ñáõÝïÇ »ïÉÇóù µáõÉ¹á½»ñáí</t>
  </si>
  <si>
    <t>²í»Éáñ¹ ·ñáõÝïÇ ï»Õ³÷áËáõÙ 13ÏÙ</t>
  </si>
  <si>
    <t>²ÝÏáÕÝ³ÏÇ å³ïñ³ëïáõÙ</t>
  </si>
  <si>
    <r>
      <t>²í³½ /ëïáñÇÝ ¨ í»ñÇÝ å³ßïå³ÝÇã ß»ñï 10ëÙ Ñ³ëï.</t>
    </r>
    <r>
      <rPr>
        <sz val="8"/>
        <rFont val="Arial Armenian"/>
        <family val="2"/>
      </rPr>
      <t>/</t>
    </r>
  </si>
  <si>
    <r>
      <t xml:space="preserve">ÊáÕáí³Ï íÇÝÇåÉ³ëï» </t>
    </r>
    <r>
      <rPr>
        <sz val="8"/>
        <rFont val="Symbol"/>
        <family val="2"/>
      </rPr>
      <t>Æ</t>
    </r>
    <r>
      <rPr>
        <sz val="8"/>
        <rFont val="Arial Armenian"/>
        <family val="2"/>
      </rPr>
      <t>70ÙÙ</t>
    </r>
  </si>
  <si>
    <r>
      <t xml:space="preserve">ÊáÕáí³Ï íÇÝÇåÉ³ëï»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</si>
  <si>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5x50ÙÙ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</si>
  <si>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</si>
  <si>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Ê×³ÛÇÝ ÑÇÙÝ³ï³ÏÇ Çñ³Ï³Ý³óáõÙ H=10ëÙ</t>
  </si>
  <si>
    <t>ØÇ³ÓáõÛÉ µ»ïáÝ» ÑÇÙùÇ å³ïñ³ëïáõÙ B20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</si>
  <si>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14A500c</t>
    </r>
  </si>
  <si>
    <r>
      <t xml:space="preserve">ä³ïÛ³Ý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113x4ÙÙ, L=0.3Ù åáÕå³ï» ËáÕáí³ÏÝ»ñÇó</t>
    </r>
  </si>
  <si>
    <r>
      <t xml:space="preserve">Èáõë³íáñáõÃÛ³Ý Ñ»Ý³ëÛáõÝ»ñÇ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108x4ÙÙ, L=3.5Ù åáÕå³ï» ËáÕáí³ÏÝ»ñÇó</t>
    </r>
  </si>
  <si>
    <r>
      <t xml:space="preserve">´³ñÓ³ÏÝ»ñÇ ï»Õ³¹ñáõÙ /ÙÇ³×ÛáõÕ/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40x3ÙÙ ËáÕáí³ÏÝ»ñÇó, L=1.5Ù</t>
    </r>
  </si>
  <si>
    <t>Èáõë³ïáõÝ»ñÇ ï»Õ³¹ñáõÙ ßñõ³Ý³Ï³·áõÝ¹, Éáõë³¹Çá¹³ÛÇÝ 20íï É³Ùåáí</t>
  </si>
  <si>
    <r>
      <t>Ð³Õáñ¹³É³ñ АПВ-1x2.5ÙÙ</t>
    </r>
    <r>
      <rPr>
        <vertAlign val="superscript"/>
        <sz val="8"/>
        <rFont val="Arial Armenian"/>
        <family val="2"/>
      </rPr>
      <t>2</t>
    </r>
  </si>
  <si>
    <t>ÐáÕ³ÝóÙ³Ý ¿É»Ïïñá¹ L50x50x5, L=2.5Ù</t>
  </si>
  <si>
    <t>Þ»ñï³åáÕå³ï 40x4ÙÙ</t>
  </si>
  <si>
    <t>´³Å³ÝÇã ïáõ÷ /Ù»ï³Õ³Ï³Ý/</t>
  </si>
  <si>
    <t>Ð»Ý³ëÛáõÝ»ñÇ 2 ß»ñï ÛáõÕ³Ý»ñÏÙ³Ý ÝÛáõÃ»ñ</t>
  </si>
  <si>
    <t>Ø³ÉáõËÇ Í³Ûñ»ñÇ ãáñ Ñ³ñ¹³ñáõÙ</t>
  </si>
  <si>
    <t>²å³ÙáÝï³ÅÙ³Ý ³ßË³ï³ÝùÝ»ñ</t>
  </si>
  <si>
    <t>Ð»Ý³ëÛáõÝ»ñÇ ³å³ÙáÝï³ÅáõÙ</t>
  </si>
  <si>
    <t>äáÙå³Ï³Û³Ý</t>
  </si>
  <si>
    <t>´³Å³Ýáñ¹³ÛÇÝ å³Ñ³ñ³Ý 600x600x250ÙÙ</t>
  </si>
  <si>
    <t>Ô»Ï³í³ñÙ³Ý ³ñÏÕ 1 Ñ»é³óáÕ ·Í.- /IÝ=10²/</t>
  </si>
  <si>
    <t>Ðáë³ÝùÇ ïñ³ÝëýáñÙ³ïáñ 50/5²</t>
  </si>
  <si>
    <t>ºé³ý³½ Ñ³ßíÇã µ³½Ù³ë³Ï³·Ý³ÛÇÝ 380ì, 5²</t>
  </si>
  <si>
    <t xml:space="preserve">²íïáÙ³ï ³Ýç³ïÇã »é³µ»õ»é 63² </t>
  </si>
  <si>
    <t xml:space="preserve">²íïáÙ³ï ³Ýç³ïÇã »é³µ»õ»é 40² 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</si>
  <si>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</si>
  <si>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 xml:space="preserve">ÊáÕáí³Ï åáÉÇíÇÝÇÉùÉáñÇ¹»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</si>
  <si>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àéá·áõÙ
ÐáÕ³ÛÇÝ ³ßË³ï³ÝùÝ»ñ</t>
  </si>
  <si>
    <t>ÞÇÝ. ³ÕµÇ µ³ñÓáõÙ »õ ï»Õ³÷áËáõÙ 13ÏÙ</t>
  </si>
  <si>
    <t>²í»Éáñ¹ ·ñáõÝïÇ Ñ³ñÃ»óáõÙ ï»ÕáõÙ</t>
  </si>
  <si>
    <t>Ê×Ç ß»ñïÇ Çñ³Ï³Ý³óáõÙ h=7ëÙ, ³ëý³Éï³µ»ïáÝÇ ï³Ï</t>
  </si>
  <si>
    <t>î»ËÝáÉá·Ç³Ï³Ý Ù³ë</t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</si>
  <si>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110ÙÙ, PN=1Øä³,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</si>
  <si>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90ÙÙ, PN=1Øä³,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</si>
  <si>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75ÙÙ, PN=1Øä³,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</si>
  <si>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63ÙÙ, PN=1Øä³,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</si>
  <si>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PN=1Øä³, ÑÇ¹ñ³íÉÇÏ ÷áñÓ³ñÏáõÙáí</t>
    </r>
  </si>
  <si>
    <r>
      <t xml:space="preserve">äáÉÇ¿ÃÇÉ»Ý³ÛÇÝ ËáÕáí³Ï³Ïïáñ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PN=1Øä³</t>
    </r>
  </si>
  <si>
    <r>
      <t xml:space="preserve">ä³ïÛ³ÝÇ ï»Õ³¹ñáõÙ åáÕå³ï»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273x4ÙÙ</t>
    </r>
  </si>
  <si>
    <r>
      <t xml:space="preserve">äáÕå³ï» ¿É. »é³ÏóíáÕ ËáÕáí³ÏÝ»ñ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108x3.5ÙÙ</t>
    </r>
  </si>
  <si>
    <r>
      <t xml:space="preserve">äáÕå³ï» ËáÕáí³Ï³Ïïáñ »ñÏÏáÕÙ³ÝÇ å³ñáõñ³Ïáí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32x3ÙÙ, L=0.5Ù</t>
    </r>
  </si>
  <si>
    <r>
      <t xml:space="preserve">¶Ý¹³ÛÇÝ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</si>
  <si>
    <r>
      <t xml:space="preserve">äáÕå³ï» Ïó³ßáõñÃ»ñÇ »é³ÏóáõÙ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 PN=1.0Øä³</t>
    </r>
  </si>
  <si>
    <t>äáÉÇ¿ÃÇÉ»Ý» »é³µ³ßËÇã de110x110(Pe)</t>
  </si>
  <si>
    <t>äáÉÇ¿ÃÇÉ»Ý» »é³µ³ßËÇã de110x90(Pe)</t>
  </si>
  <si>
    <t>äáÉÇ¿ÃÇÉ»Ý» »é³µ³ßËÇã de110x75(Pe)</t>
  </si>
  <si>
    <t>äáÉÇ¿ÃÇÉ»Ý» »é³µ³ßËÇã de110x63(Pe)</t>
  </si>
  <si>
    <t>äáÉÇ¿ÃÇÉ»Ý» »é³µ³ßËÇã de110x50(Pe)</t>
  </si>
  <si>
    <t>äáÉÇ¿ÃÇÉ»Ý» »é³µ³ßËÇã de90x75(Pe)</t>
  </si>
  <si>
    <t>äáÉÇ¿ÃÇÉ»Ý» »é³µ³ßËÇã de90x63(Pe)</t>
  </si>
  <si>
    <t>äáÉÇ¿ÃÇÉ»Ý» »é³µ³ßËÇã de90x50(Pe)</t>
  </si>
  <si>
    <t>äáÉÇ¿ÃÇÉ»Ý» »é³µ³ßËÇã de75x63(Pe)</t>
  </si>
  <si>
    <t>äáÉÇ¿ÃÇÉ»Ý» »é³µ³ßËÇã de75x50(Pe)</t>
  </si>
  <si>
    <t>äáÉÇ¿ÃÇÉ»Ý» »é³µ³ßËÇã de63x63(Pe)</t>
  </si>
  <si>
    <t>äáÉÇ¿ÃÇÉ»Ý» »é³µ³ßËÇã de63x40(Pe)</t>
  </si>
  <si>
    <t>äáÉÇ¿ÃÇÉ»Ý» ³ÝóáõÙ de110x90(Pe)</t>
  </si>
  <si>
    <t>äáÉÇ¿ÃÇÉ»Ý» ³ÝóáõÙ de110x75(Pe)</t>
  </si>
  <si>
    <t>äáÉÇ¿ÃÇÉ»Ý» ³ÝóáõÙ de110x63(Pe)</t>
  </si>
  <si>
    <t>äáÉÇ¿ÃÇÉ»Ý» ³ÝóáõÙ de90x75(Pe)</t>
  </si>
  <si>
    <t>äáÉÇ¿ÃÇÉ»Ý» ³ÝóáõÙ de90x63(Pe)</t>
  </si>
  <si>
    <t>äáÉÇ¿ÃÇÉ»Ý» ³ÝóáõÙ de75x63(Pe)</t>
  </si>
  <si>
    <t>äáÉÇ¿ÃÇÉ»Ý» ³ÝóáõÙ de63x50(Pe)</t>
  </si>
  <si>
    <t>äáÉÇ¿ÃÇÉ»Ý» ³ÝóáõÙ de63x40(Pe)</t>
  </si>
  <si>
    <t>äáÉÇ¿ÃÇÉ»Ý» Ëó³÷³ÏÇã de75(Pe)</t>
  </si>
  <si>
    <t>äáÉÇ¿ÃÇÉ»Ý» Ëó³÷³ÏÇã de63(Pe)</t>
  </si>
  <si>
    <t>äáÉÇ¿ÃÇÉ»Ý» Ëó³÷³ÏÇã de50(Pe)</t>
  </si>
  <si>
    <r>
      <t>äáÉÇ¿ÃÇÉ»Ý» ³ÝÏÛáõÝ³Ï de110(Pe), α=45</t>
    </r>
    <r>
      <rPr>
        <vertAlign val="superscript"/>
        <sz val="8"/>
        <rFont val="Arial Armenian"/>
        <family val="2"/>
      </rPr>
      <t>ú</t>
    </r>
  </si>
  <si>
    <r>
      <t>äáÉÇ¿ÃÇÉ»Ý» ³ÝÏÛáõÝ³Ï de90(Pe), α=90</t>
    </r>
    <r>
      <rPr>
        <vertAlign val="superscript"/>
        <sz val="8"/>
        <rFont val="Arial Armenian"/>
        <family val="2"/>
      </rPr>
      <t>ú</t>
    </r>
  </si>
  <si>
    <r>
      <t>äáÉÇ¿ÃÇÉ»Ý» ³ÝÏÛáõÝ³Ï de90(Pe), α=45</t>
    </r>
    <r>
      <rPr>
        <vertAlign val="superscript"/>
        <sz val="8"/>
        <rFont val="Arial Armenian"/>
        <family val="2"/>
      </rPr>
      <t>ú</t>
    </r>
  </si>
  <si>
    <r>
      <t>äáÉÇ¿ÃÇÉ»Ý» ³ÝÏÛáõÝ³Ï de75(Pe), α=45</t>
    </r>
    <r>
      <rPr>
        <vertAlign val="superscript"/>
        <sz val="8"/>
        <rFont val="Arial Armenian"/>
        <family val="2"/>
      </rPr>
      <t>ú</t>
    </r>
  </si>
  <si>
    <r>
      <t>äáÉÇ¿ÃÇÉ»Ý» ³ÝÏÛáõÝ³Ï de63(Pe), α=90</t>
    </r>
    <r>
      <rPr>
        <vertAlign val="superscript"/>
        <sz val="8"/>
        <rFont val="Arial Armenian"/>
        <family val="2"/>
      </rPr>
      <t>ú</t>
    </r>
  </si>
  <si>
    <r>
      <t>äáÉÇ¿ÃÇÉ»Ý» ³ÝÏÛáõÝ³Ï de63(Pe), α=60</t>
    </r>
    <r>
      <rPr>
        <vertAlign val="superscript"/>
        <sz val="8"/>
        <rFont val="Arial Armenian"/>
        <family val="2"/>
      </rPr>
      <t>ú</t>
    </r>
  </si>
  <si>
    <r>
      <t>äáÉÇ¿ÃÇÉ»Ý» ³ÝÏÛáõÝ³Ï de50(Pe), α=90</t>
    </r>
    <r>
      <rPr>
        <vertAlign val="superscript"/>
        <sz val="8"/>
        <rFont val="Arial Armenian"/>
        <family val="2"/>
      </rPr>
      <t>ú</t>
    </r>
  </si>
  <si>
    <t>äáÉÇ¿ÃÇÉ»Ý» Ë³ÙáõÃ³ÛÇÝ ³ÝóáõÙ de110x11/4''(Pe)</t>
  </si>
  <si>
    <t>äáÉÇ¿ÃÇÉ»Ý» Ë³ÙáõÃ³ÛÇÝ ³ÝóáõÙ de90x11/4''(Pe)</t>
  </si>
  <si>
    <t>äáÉÇ¿ÃÇÉ»Ý» Ë³ÙáõÃ³ÛÇÝ ³ÝóáõÙ de75x11/4''(Pe)</t>
  </si>
  <si>
    <t>äáÉÇ¿ÃÇÉ»Ý» Ë³ÙáõÃ³ÛÇÝ ³ÝóáõÙ de63x11/4''(Pe)</t>
  </si>
  <si>
    <t>äáÉÇ¿ÃÇÉ»Ý» Ë³ÙáõÃ³ÛÇÝ ³ÝóáõÙ de50x11/4''(Pe)</t>
  </si>
  <si>
    <t>äáÉÇ¿ÃÇÉ»Ý» ÙÇç³¹Çñ de110(Pe)</t>
  </si>
  <si>
    <t>äáÉÇ¿ÃÇÉ»Ý» å³ñáõñ³Ï³ÛÇÝ Ïóáñ¹Çã de40x11/4''(Pe)</t>
  </si>
  <si>
    <t>äáÕå³ï» ËáÕáí³ÏÝ»ñÇ Ó»õ³íáñ Ù³ë»ñ</t>
  </si>
  <si>
    <t>äáÕå³ï» ËáÕáí³ÏÝ»ñÇ »õ Ó¨³íáñ Ù³ë»ñÇ çñ³Ù»Ïáõë³óáõÙ</t>
  </si>
  <si>
    <r>
      <t xml:space="preserve">è»ïÇÝ» ÷áÕñ³Ï,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32ÙÙ, L=20Ù</t>
    </r>
  </si>
  <si>
    <r>
      <t xml:space="preserve">æñ³Ù³ï³Ï³ñ³ñÙ³Ý ÑáñÇ å³ïñ³ëïáõÙ Ñ³í³ùáíÇ »/µ ¿É»Ù»ÝïÝ»ñÇó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1000ÙÙ, h=0.9Ù</t>
    </r>
  </si>
  <si>
    <t>Ð³í³ùáíÇ »/µ Ñáñª 0.7Ùx0.7Ù, h=0.6Ù (³Ùñ³ÝÇ Í³ËëÁ 4.0Ï·, µ»ïáÝ B15 - 0.15Ù3), 3 Ñ³ï</t>
  </si>
  <si>
    <t>Âáõç» Ùïáó "T" ïÇåÇ</t>
  </si>
  <si>
    <t>Ø»ï³Õ³Ï³Ý Ï³÷³ñÇã, 3 Ñ³ï</t>
  </si>
  <si>
    <t>Ø»ï³Õ³Ï³Ý ³ëïÇ×³Ý</t>
  </si>
  <si>
    <t>Ø»ï³Õ³Ï³Ý Ï³÷³ñÇãÝ»ñÇ ÛáõÕ³Ý»ñÏáõÙ 2 ß»ñï</t>
  </si>
  <si>
    <t>²í³½³Ïáå×³ÛÇÝ Ý³Ë³ß»ñï</t>
  </si>
  <si>
    <t>äáÕå³ï» ËáÕáí³ÏÝ»ñÇ ÙÇ³óáõÙ ·áñÍáÕ ó³ÝóÇÝ /»é³ÏóÙ³Ùµ/ 108x3.5-100ÙÙ</t>
  </si>
  <si>
    <t>ï»Õ</t>
  </si>
  <si>
    <r>
      <t xml:space="preserve">¶áÛáõÃÛáõÝ áõÝ»óáÕ áéá·Ù³Ý åáÕå³ï» ËáÕáí³ÏÝ»ñÇ ³å³ÙáÝï³ÅáõÙ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100-50ÙÙ</t>
    </r>
  </si>
  <si>
    <t>æñ³Ù³ï³Ï³ñ³ñáõÙ »õ çñ³Ñ»é³óáõÙ
ÐáÕ³ÛÇÝ ³ßË³ï³ÝùÝ»ñ</t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</si>
  <si>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25ÙÙ, PN=1Øä³,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</si>
  <si>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20ÙÙ, PN=1Øä³, ÑÇ¹ñ³íÉÇÏ ÷áñÓ³ñÏáõÙáí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</si>
  <si>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15x2ÙÙ, ÑÇ¹ñ³íÉÇÏ ÷áñÓ³ñÏáõÙáí</t>
    </r>
  </si>
  <si>
    <r>
      <t xml:space="preserve">¶Ý¹³ÛÇÝ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</si>
  <si>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r>
      <t xml:space="preserve">ò³Ûï³ÕµÛáõñÇ Í³Ûñ³Ï³É ÷³Ï³Ýáí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</si>
  <si>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äáÉÇ¿ÃÇÉ»Ý» »é³µ³ßËÇã de25x20(Pe)</t>
  </si>
  <si>
    <t>äáÉÇ¿ÃÇÉ»Ý» ³ÝóáõÙ de25x20(Pe)</t>
  </si>
  <si>
    <r>
      <t>äáÉÇ¿ÃÇÉ»Ý» ³ÝÏÛáõÝ³Ï de25(Pe), α=90</t>
    </r>
    <r>
      <rPr>
        <vertAlign val="superscript"/>
        <sz val="8"/>
        <rFont val="Arial Armenian"/>
        <family val="2"/>
      </rPr>
      <t>ú</t>
    </r>
  </si>
  <si>
    <r>
      <t>äáÉÇ¿ÃÇÉ»Ý» ³ÝÏÛáõÝ³Ï de20(Pe), α=90</t>
    </r>
    <r>
      <rPr>
        <vertAlign val="superscript"/>
        <sz val="8"/>
        <rFont val="Arial Armenian"/>
        <family val="2"/>
      </rPr>
      <t>ú</t>
    </r>
  </si>
  <si>
    <t>äáÉÇ¿ÃÇÉ»Ý» å³ñáõñ³Ï³ÛÇÝ Ïóáñ¹Çã de25x3/4(Pe)</t>
  </si>
  <si>
    <t>äáÉÇ¿ÃÇÉ»Ý» å³ñáõñ³Ï³ÛÇÝ Ïóáñ¹Çã de20x1/2(Pe)</t>
  </si>
  <si>
    <r>
      <t xml:space="preserve">òÇÝÏ³å³ï Ã³ë³Ï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200ÙÙ</t>
    </r>
  </si>
  <si>
    <t>ò³Ûï³ÕµÛáõñÝ»ñÇ å³ïñ³ëïáõÙ »õ ï»Õ³¹ñáõÙ Ùß³Ïí³Í ·ñ³ÝÇï» ù³ñÇó</t>
  </si>
  <si>
    <t>ò³Ûï³ÕµÛáõñÝ»ñÇ ï»ÕÇ µ»ïáÝ³óáõÙ B15 ¹³ëÇ µ»ïáÝáí</t>
  </si>
  <si>
    <t>äáÕå³ï» ÃÇÃ»Õ —200x200x2ÙÙ</t>
  </si>
  <si>
    <t>Ð³í³ùáíÇ »/µ Ñáñª 0.7Ùx0.7Ù, h=0.6Ù (³Ùñ³ÝÇ Í³ËëÁ 4.0Ï·, µ»ïáÝ B15 - 0.15Ù3), 2 Ñ³ï</t>
  </si>
  <si>
    <t>Ø»ï³Õ³Ï³Ý Ï³÷³ñÇã, 2 Ñ³ï</t>
  </si>
  <si>
    <t>¶áÛáõÃÛáõÝ áõÝ»óáÕ ó³Ûï³ÕµÛáõñÇ ï»Õ³÷áËáõÙ /í»ñ³ï»Õ³¹ñáõÙ/</t>
  </si>
  <si>
    <t>ò³Ûï³ÕµÛáõñÇ ï»ÕÇ µ»ïáÝ³óáõÙ B15 ¹³ëÇ µ»ïáÝáí</t>
  </si>
  <si>
    <t>Ð³Ù³Ï³ñ·Ç Éí³óáõÙ, í³ñ³ù³½»ñóáõÙáí</t>
  </si>
  <si>
    <t>ÏÙ</t>
  </si>
  <si>
    <r>
      <t xml:space="preserve">ÊáÕáí³Ï³ß³ñÇ ³ÝóÏ³óáõÙ åáÉÇíÇÝÇÉùÉáñÇ¹³ÛÇÝ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ÑÇ¹ñ³íÉÇÏ ÷áñÓ³ñÏáõÙáí</t>
    </r>
  </si>
  <si>
    <t>ø³ñÇó ÉÇóù</t>
  </si>
  <si>
    <t>Þ³ïñí³Ý, åáÙå³Ï³Û³Ý
ÐáÕ³ÛÇÝ ³ßË³ï³ÝùÝ»ñ</t>
  </si>
  <si>
    <r>
      <t xml:space="preserve">ÊáÕáí³Ï³ß³ñÇ ³ÝóÏ³óáõÙ åáÕå³ï» ¿É. »é³ÏóíáÕ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108x3.5ÙÙ, ÑÇ¹ñ³íÉÇÏ ÷áñÓ³ñÏáõÙáí</t>
    </r>
  </si>
  <si>
    <r>
      <t xml:space="preserve">ÊáÕáí³Ï³ß³ñÇ ³ÝóÏ³óáõÙ åáÕå³ï» ¿É. »é³ÏóíáÕ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76x3.5ÙÙ,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</si>
  <si>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63ÙÙ, PN= 1Øä³, ÑÇ¹ñ³íÉÇÏ ÷áñÓ³ñÏáõÙáí</t>
    </r>
  </si>
  <si>
    <r>
      <t>Þñç³Ý³éáõ åáÙåÇ ï»Õ³¹ñáõÙ G=25Ù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H=12Ù</t>
    </r>
  </si>
  <si>
    <r>
      <t>²í³½³ÛÇÝ ýÇÉïñ 30Ù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 ³ñï³¹ñáÕáõÃÛ³Ý</t>
    </r>
  </si>
  <si>
    <r>
      <t xml:space="preserve">êáÕÝ³ÏÇ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 PN=1.0Øä³</t>
    </r>
  </si>
  <si>
    <r>
      <t xml:space="preserve">êáÕÝ³ÏÇ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80ÙÙ PN=1.0Øä³</t>
    </r>
  </si>
  <si>
    <r>
      <t xml:space="preserve">êáÕÝ³ÏÝ»ñÇ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 PN=1.0Øä³</t>
    </r>
  </si>
  <si>
    <r>
      <t xml:space="preserve">Ð³Ï³¹³ñÓ ÷³Ï³Ý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</si>
  <si>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¾É»ÏïñáÙ³·ÝÇë³Ï³Ý Ï³÷áõÛñ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PN=1.0Øä³</t>
    </r>
  </si>
  <si>
    <t>äáÙåÇ, ýÇÉïñÇ »õ ¿É»ÏïñáÙ³·ÝÇë³Ï³Ý Ï³÷áõÛñÝ»ñÇ ³íïáÙ³ï Ï³é³í³ñÙ³Ý í³Ñ³Ý³Ï</t>
  </si>
  <si>
    <t>Ï-ï</t>
  </si>
  <si>
    <r>
      <t xml:space="preserve">äáÕå³ï» Ïó³ßáõñÃ»ñÇ »é³ÏóáõÙ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</si>
  <si>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r>
      <t xml:space="preserve">äáÕå³ï» Ïó³ßáõñÃ»ñÇ »é³ÏóáõÙ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80ÙÙ</t>
    </r>
  </si>
  <si>
    <r>
      <t xml:space="preserve">äáÕå³ï» Ïó³ßáõñÃ»ñÇ »é³ÏóáõÙ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</si>
  <si>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t>Þ³ïñí³ÝÇ Í³Ûñ³Ï³ÉÝ»ñ</t>
  </si>
  <si>
    <r>
      <t xml:space="preserve">Ð»Ý³ñ³ÝÝ»ñ åáÕå³ï»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57x3.5ÙÙ ËáÕáí³ÏÝ»ñÇó</t>
    </r>
  </si>
  <si>
    <t>Ö³Õ³í³Ý¹³Ï ãÅ³Ý·áïíáÕ åáÕå³ïÇóª 30x30ÙÙ</t>
  </si>
  <si>
    <t>º/µ ÙÇ³ÓáõÛÉ ÑáñÇ å³ïñ³ëïáõÙ B15 ¹³ëÇ µ»ïáÝÇó</t>
  </si>
  <si>
    <t>²Ùñ³Ý</t>
  </si>
  <si>
    <r>
      <t xml:space="preserve">æñ³Ù³ï³Ï³ñ³ñÙ³Ý ÑáñÇ å³ïñ³ëïáõÙ Ñ³í³ùáíÇ »/µ ¿É»Ù»ÝïÝ»ñÇó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1000ÙÙ, h=2.7Ù</t>
    </r>
  </si>
  <si>
    <t>Ø»ï³Õ³Ï³Ý Ï³÷³ñÇã</t>
  </si>
  <si>
    <t>Ø»ï³Õ³Ï³Ý ï³ññ»ñÇ ÛáõÕ³Ý»ñÏáõÙ 2 ß»ñï</t>
  </si>
  <si>
    <t>Þ³ÑáõÛÃ 11%</t>
  </si>
  <si>
    <t>²²Ð 20%</t>
  </si>
  <si>
    <t>ê³ñù³íáñáõÙÝ»ñ</t>
  </si>
  <si>
    <t>²ÙµáÕçÁ</t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</si>
  <si>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0.19%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</si>
  <si>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4,29%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</si>
  <si>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0.77%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</si>
  <si>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36,95%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</si>
  <si>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5,24%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</si>
  <si>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0.014%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</si>
  <si>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0.144%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</si>
  <si>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0.37%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</si>
  <si>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3.16%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</si>
  <si>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0.24%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</si>
  <si>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0.04%</t>
    </r>
    <r>
      <rPr>
        <sz val="8"/>
        <rFont val="Arial Unicode"/>
        <family val="2"/>
        <charset val="204"/>
      </rPr>
      <t xml:space="preserve">  </t>
    </r>
  </si>
  <si>
    <r>
      <rPr>
        <b/>
        <sz val="8"/>
        <rFont val="Arial Unicode"/>
        <family val="2"/>
        <charset val="204"/>
      </rPr>
      <t xml:space="preserve">Ընդամենը </t>
    </r>
    <r>
      <rPr>
        <sz val="8"/>
        <rFont val="Arial Unicode"/>
        <family val="2"/>
        <charset val="204"/>
      </rPr>
      <t>, տոկոսը ամբողջի համեմատ</t>
    </r>
    <r>
      <rPr>
        <b/>
        <sz val="8"/>
        <rFont val="Arial Unicode"/>
        <family val="2"/>
        <charset val="204"/>
      </rPr>
      <t xml:space="preserve"> 1.18%</t>
    </r>
    <r>
      <rPr>
        <sz val="8"/>
        <rFont val="Arial Unicode"/>
        <family val="2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</si>
</sst>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8"/>
      <name val="Arial Armenian"/>
      <family val="2"/>
    </font>
    <font>
      <sz val="8"/>
      <name val="Symbol"/>
      <family val="2"/>
    </font>
    <font>
      <sz val="12"/>
      <name val="Arial"/>
      <family val="2"/>
      <charset val="204"/>
    </font>
    <font>
      <sz val="8"/>
      <name val="Arial LatRus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b/>
      <sz val="8"/>
      <name val="Arial Armenian"/>
      <family val="2"/>
    </font>
    <font>
      <sz val="8"/>
      <name val="Arial Unicode"/>
      <family val="2"/>
      <charset val="204"/>
    </font>
    <font>
      <b/>
      <sz val="8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0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0" borderId="31" xfId="1" applyNumberFormat="1" applyFont="1" applyBorder="1"/>
    <xf numFmtId="0" fontId="14" fillId="0" borderId="32" xfId="1" applyFont="1" applyBorder="1" applyAlignment="1">
      <alignment vertical="center"/>
    </xf>
    <xf numFmtId="0" fontId="3" fillId="0" borderId="32" xfId="1" applyFont="1" applyBorder="1"/>
    <xf numFmtId="0" fontId="3" fillId="0" borderId="33" xfId="1" applyFont="1" applyBorder="1"/>
    <xf numFmtId="2" fontId="15" fillId="0" borderId="3" xfId="1" applyNumberFormat="1" applyFont="1" applyBorder="1" applyAlignment="1">
      <alignment horizontal="left" vertical="center"/>
    </xf>
    <xf numFmtId="49" fontId="3" fillId="0" borderId="34" xfId="1" applyNumberFormat="1" applyFont="1" applyBorder="1"/>
    <xf numFmtId="0" fontId="14" fillId="0" borderId="35" xfId="1" applyFont="1" applyBorder="1" applyAlignment="1">
      <alignment vertical="center"/>
    </xf>
    <xf numFmtId="0" fontId="3" fillId="0" borderId="35" xfId="1" applyFont="1" applyBorder="1"/>
    <xf numFmtId="0" fontId="3" fillId="0" borderId="36" xfId="1" applyFont="1" applyBorder="1"/>
    <xf numFmtId="2" fontId="15" fillId="0" borderId="1" xfId="1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49" fontId="3" fillId="2" borderId="31" xfId="1" applyNumberFormat="1" applyFont="1" applyFill="1" applyBorder="1"/>
    <xf numFmtId="0" fontId="14" fillId="2" borderId="32" xfId="1" applyFont="1" applyFill="1" applyBorder="1" applyAlignment="1">
      <alignment vertical="center"/>
    </xf>
    <xf numFmtId="0" fontId="3" fillId="2" borderId="32" xfId="1" applyFont="1" applyFill="1" applyBorder="1"/>
    <xf numFmtId="0" fontId="3" fillId="2" borderId="33" xfId="1" applyFont="1" applyFill="1" applyBorder="1"/>
    <xf numFmtId="2" fontId="15" fillId="2" borderId="3" xfId="1" applyNumberFormat="1" applyFont="1" applyFill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2" fontId="4" fillId="2" borderId="9" xfId="1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1" fontId="4" fillId="2" borderId="21" xfId="0" applyNumberFormat="1" applyFont="1" applyFill="1" applyBorder="1" applyAlignment="1">
      <alignment horizontal="left" vertical="center"/>
    </xf>
    <xf numFmtId="2" fontId="4" fillId="0" borderId="37" xfId="0" applyNumberFormat="1" applyFont="1" applyBorder="1" applyAlignment="1">
      <alignment horizontal="left" vertical="center"/>
    </xf>
    <xf numFmtId="1" fontId="4" fillId="2" borderId="37" xfId="0" applyNumberFormat="1" applyFont="1" applyFill="1" applyBorder="1" applyAlignment="1">
      <alignment horizontal="left" vertical="center"/>
    </xf>
    <xf numFmtId="2" fontId="16" fillId="0" borderId="14" xfId="1" applyNumberFormat="1" applyFont="1" applyBorder="1" applyAlignment="1">
      <alignment horizontal="right" vertical="center"/>
    </xf>
    <xf numFmtId="0" fontId="17" fillId="0" borderId="37" xfId="0" applyFont="1" applyBorder="1" applyAlignment="1">
      <alignment horizontal="right" vertical="center" wrapText="1"/>
    </xf>
    <xf numFmtId="2" fontId="4" fillId="0" borderId="38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vertical="center"/>
    </xf>
    <xf numFmtId="164" fontId="4" fillId="2" borderId="21" xfId="0" applyNumberFormat="1" applyFont="1" applyFill="1" applyBorder="1" applyAlignment="1">
      <alignment horizontal="left" vertical="center"/>
    </xf>
    <xf numFmtId="1" fontId="4" fillId="2" borderId="0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2" fontId="4" fillId="2" borderId="0" xfId="1" applyNumberFormat="1" applyFont="1" applyFill="1" applyBorder="1" applyAlignment="1">
      <alignment horizontal="left" vertical="center"/>
    </xf>
    <xf numFmtId="2" fontId="16" fillId="0" borderId="0" xfId="1" applyNumberFormat="1" applyFont="1" applyBorder="1" applyAlignment="1">
      <alignment horizontal="right" vertical="center"/>
    </xf>
    <xf numFmtId="0" fontId="4" fillId="0" borderId="5" xfId="1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" fontId="4" fillId="2" borderId="7" xfId="0" applyNumberFormat="1" applyFont="1" applyFill="1" applyBorder="1" applyAlignment="1">
      <alignment horizontal="left" vertical="center"/>
    </xf>
    <xf numFmtId="1" fontId="4" fillId="2" borderId="9" xfId="0" applyNumberFormat="1" applyFont="1" applyFill="1" applyBorder="1" applyAlignment="1">
      <alignment horizontal="left" vertical="center"/>
    </xf>
    <xf numFmtId="1" fontId="4" fillId="2" borderId="11" xfId="0" applyNumberFormat="1" applyFont="1" applyFill="1" applyBorder="1" applyAlignment="1">
      <alignment horizontal="left" vertical="center"/>
    </xf>
    <xf numFmtId="2" fontId="4" fillId="0" borderId="7" xfId="1" applyNumberFormat="1" applyFont="1" applyBorder="1" applyAlignment="1">
      <alignment horizontal="left" vertical="center"/>
    </xf>
    <xf numFmtId="2" fontId="4" fillId="0" borderId="9" xfId="1" applyNumberFormat="1" applyFont="1" applyBorder="1" applyAlignment="1">
      <alignment horizontal="left" vertical="center"/>
    </xf>
    <xf numFmtId="2" fontId="4" fillId="0" borderId="12" xfId="1" applyNumberFormat="1" applyFont="1" applyBorder="1" applyAlignment="1">
      <alignment horizontal="left" vertical="center"/>
    </xf>
    <xf numFmtId="2" fontId="4" fillId="0" borderId="5" xfId="1" applyNumberFormat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1" fontId="4" fillId="0" borderId="5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2" fontId="4" fillId="2" borderId="13" xfId="1" applyNumberFormat="1" applyFont="1" applyFill="1" applyBorder="1" applyAlignment="1">
      <alignment horizontal="left" vertical="center"/>
    </xf>
    <xf numFmtId="2" fontId="4" fillId="2" borderId="9" xfId="1" applyNumberFormat="1" applyFont="1" applyFill="1" applyBorder="1" applyAlignment="1">
      <alignment horizontal="left" vertical="center"/>
    </xf>
    <xf numFmtId="2" fontId="4" fillId="2" borderId="12" xfId="1" applyNumberFormat="1" applyFont="1" applyFill="1" applyBorder="1" applyAlignment="1">
      <alignment horizontal="left" vertical="center"/>
    </xf>
    <xf numFmtId="2" fontId="4" fillId="0" borderId="14" xfId="1" applyNumberFormat="1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164" fontId="4" fillId="2" borderId="1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1" fontId="4" fillId="0" borderId="14" xfId="0" applyNumberFormat="1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1" fontId="4" fillId="2" borderId="15" xfId="0" applyNumberFormat="1" applyFont="1" applyFill="1" applyBorder="1" applyAlignment="1">
      <alignment horizontal="left" vertical="center"/>
    </xf>
    <xf numFmtId="2" fontId="4" fillId="0" borderId="15" xfId="0" applyNumberFormat="1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2" fontId="4" fillId="0" borderId="16" xfId="0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 vertical="center"/>
    </xf>
    <xf numFmtId="2" fontId="4" fillId="0" borderId="18" xfId="0" applyNumberFormat="1" applyFont="1" applyBorder="1" applyAlignment="1">
      <alignment horizontal="left" vertical="center"/>
    </xf>
    <xf numFmtId="164" fontId="4" fillId="0" borderId="14" xfId="0" applyNumberFormat="1" applyFont="1" applyBorder="1" applyAlignment="1">
      <alignment horizontal="left" vertical="center"/>
    </xf>
    <xf numFmtId="0" fontId="4" fillId="0" borderId="14" xfId="2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1" fontId="4" fillId="2" borderId="14" xfId="0" applyNumberFormat="1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left" vertical="center"/>
    </xf>
    <xf numFmtId="0" fontId="4" fillId="0" borderId="11" xfId="2" applyFont="1" applyFill="1" applyBorder="1" applyAlignment="1">
      <alignment horizontal="left" vertical="center"/>
    </xf>
    <xf numFmtId="1" fontId="4" fillId="0" borderId="9" xfId="0" applyNumberFormat="1" applyFont="1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164" fontId="4" fillId="2" borderId="14" xfId="0" applyNumberFormat="1" applyFont="1" applyFill="1" applyBorder="1" applyAlignment="1">
      <alignment horizontal="left" vertical="center"/>
    </xf>
    <xf numFmtId="0" fontId="10" fillId="0" borderId="14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2" fontId="4" fillId="0" borderId="21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165" fontId="4" fillId="0" borderId="14" xfId="0" applyNumberFormat="1" applyFont="1" applyBorder="1" applyAlignment="1">
      <alignment horizontal="left" vertical="center"/>
    </xf>
    <xf numFmtId="164" fontId="4" fillId="0" borderId="21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165" fontId="4" fillId="2" borderId="15" xfId="0" applyNumberFormat="1" applyFont="1" applyFill="1" applyBorder="1" applyAlignment="1">
      <alignment horizontal="left" vertical="center"/>
    </xf>
    <xf numFmtId="165" fontId="4" fillId="2" borderId="14" xfId="0" applyNumberFormat="1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1" fontId="4" fillId="0" borderId="21" xfId="0" applyNumberFormat="1" applyFont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1" fontId="4" fillId="0" borderId="15" xfId="0" applyNumberFormat="1" applyFont="1" applyBorder="1" applyAlignment="1">
      <alignment horizontal="left" vertical="center"/>
    </xf>
    <xf numFmtId="164" fontId="4" fillId="0" borderId="15" xfId="0" applyNumberFormat="1" applyFont="1" applyBorder="1" applyAlignment="1">
      <alignment horizontal="left" vertical="center"/>
    </xf>
    <xf numFmtId="164" fontId="4" fillId="0" borderId="24" xfId="1" applyNumberFormat="1" applyFont="1" applyBorder="1" applyAlignment="1">
      <alignment horizontal="left" vertical="center"/>
    </xf>
    <xf numFmtId="164" fontId="4" fillId="0" borderId="25" xfId="1" applyNumberFormat="1" applyFont="1" applyBorder="1" applyAlignment="1">
      <alignment horizontal="left" vertical="center"/>
    </xf>
    <xf numFmtId="164" fontId="4" fillId="0" borderId="26" xfId="1" applyNumberFormat="1" applyFont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/>
    </xf>
    <xf numFmtId="0" fontId="4" fillId="0" borderId="25" xfId="1" applyFont="1" applyBorder="1" applyAlignment="1">
      <alignment horizontal="left" vertical="center"/>
    </xf>
    <xf numFmtId="0" fontId="4" fillId="0" borderId="26" xfId="1" applyFont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1" fontId="4" fillId="2" borderId="21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2" fontId="4" fillId="2" borderId="22" xfId="0" applyNumberFormat="1" applyFont="1" applyFill="1" applyBorder="1" applyAlignment="1">
      <alignment horizontal="left" vertical="center"/>
    </xf>
    <xf numFmtId="2" fontId="4" fillId="2" borderId="17" xfId="0" applyNumberFormat="1" applyFont="1" applyFill="1" applyBorder="1" applyAlignment="1">
      <alignment horizontal="left" vertical="center"/>
    </xf>
    <xf numFmtId="2" fontId="4" fillId="2" borderId="23" xfId="0" applyNumberFormat="1" applyFont="1" applyFill="1" applyBorder="1" applyAlignment="1">
      <alignment horizontal="left" vertical="center"/>
    </xf>
    <xf numFmtId="0" fontId="4" fillId="0" borderId="14" xfId="2" applyFont="1" applyFill="1" applyBorder="1" applyAlignment="1">
      <alignment horizontal="left" vertical="center" wrapText="1"/>
    </xf>
    <xf numFmtId="166" fontId="4" fillId="0" borderId="14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0" fontId="4" fillId="0" borderId="30" xfId="1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2" fontId="4" fillId="2" borderId="15" xfId="0" applyNumberFormat="1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164" fontId="4" fillId="2" borderId="20" xfId="1" applyNumberFormat="1" applyFont="1" applyFill="1" applyBorder="1" applyAlignment="1">
      <alignment horizontal="left" vertical="center"/>
    </xf>
    <xf numFmtId="164" fontId="4" fillId="2" borderId="8" xfId="1" applyNumberFormat="1" applyFont="1" applyFill="1" applyBorder="1" applyAlignment="1">
      <alignment horizontal="left" vertical="center"/>
    </xf>
    <xf numFmtId="164" fontId="4" fillId="2" borderId="10" xfId="1" applyNumberFormat="1" applyFont="1" applyFill="1" applyBorder="1" applyAlignment="1">
      <alignment horizontal="left" vertical="center"/>
    </xf>
    <xf numFmtId="2" fontId="4" fillId="2" borderId="14" xfId="1" applyNumberFormat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1" fontId="4" fillId="2" borderId="20" xfId="1" applyNumberFormat="1" applyFont="1" applyFill="1" applyBorder="1" applyAlignment="1">
      <alignment horizontal="left" vertical="center"/>
    </xf>
    <xf numFmtId="1" fontId="4" fillId="2" borderId="8" xfId="1" applyNumberFormat="1" applyFont="1" applyFill="1" applyBorder="1" applyAlignment="1">
      <alignment horizontal="left" vertical="center"/>
    </xf>
    <xf numFmtId="1" fontId="4" fillId="2" borderId="10" xfId="1" applyNumberFormat="1" applyFont="1" applyFill="1" applyBorder="1" applyAlignment="1">
      <alignment horizontal="left" vertical="center"/>
    </xf>
    <xf numFmtId="2" fontId="4" fillId="2" borderId="5" xfId="1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3"/>
    <cellStyle name="Normal 2 2" xfId="2"/>
    <cellStyle name="Normal 4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8"/>
  <sheetViews>
    <sheetView showZeros="0" tabSelected="1" topLeftCell="A1240" workbookViewId="0">
      <selection activeCell="I1316" sqref="I1316"/>
    </sheetView>
  </sheetViews>
  <sheetFormatPr defaultRowHeight="12.75" x14ac:dyDescent="0.2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 x14ac:dyDescent="0.2">
      <c r="A1" s="61" t="s">
        <v>0</v>
      </c>
      <c r="B1" s="61"/>
      <c r="C1" s="61"/>
      <c r="D1" s="61"/>
      <c r="E1" s="61"/>
      <c r="F1" s="61"/>
    </row>
    <row r="2" spans="1:6" ht="15" customHeight="1" x14ac:dyDescent="0.2">
      <c r="A2" s="62"/>
      <c r="B2" s="62"/>
      <c r="C2" s="62"/>
      <c r="D2" s="62"/>
      <c r="E2" s="62"/>
      <c r="F2" s="62"/>
    </row>
    <row r="3" spans="1:6" ht="15.75" customHeight="1" x14ac:dyDescent="0.2">
      <c r="A3" s="2"/>
      <c r="B3" s="63" t="s">
        <v>1</v>
      </c>
      <c r="C3" s="63"/>
      <c r="D3" s="63"/>
    </row>
    <row r="4" spans="1:6" ht="9.75" customHeight="1" x14ac:dyDescent="0.2">
      <c r="B4" s="3"/>
      <c r="C4" s="3"/>
      <c r="D4" s="3"/>
    </row>
    <row r="5" spans="1:6" x14ac:dyDescent="0.2">
      <c r="A5" s="64" t="s">
        <v>2</v>
      </c>
      <c r="B5" s="65" t="s">
        <v>3</v>
      </c>
      <c r="C5" s="66" t="s">
        <v>4</v>
      </c>
      <c r="D5" s="66" t="s">
        <v>5</v>
      </c>
      <c r="E5" s="67" t="s">
        <v>6</v>
      </c>
      <c r="F5" s="69" t="s">
        <v>7</v>
      </c>
    </row>
    <row r="6" spans="1:6" x14ac:dyDescent="0.2">
      <c r="A6" s="64"/>
      <c r="B6" s="65"/>
      <c r="C6" s="66"/>
      <c r="D6" s="66"/>
      <c r="E6" s="68"/>
      <c r="F6" s="70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55" t="s">
        <v>8</v>
      </c>
      <c r="B8" s="55"/>
      <c r="C8" s="55"/>
      <c r="D8" s="55"/>
      <c r="E8" s="57"/>
      <c r="F8" s="57"/>
    </row>
    <row r="9" spans="1:6" ht="6.95" customHeight="1" x14ac:dyDescent="0.2">
      <c r="A9" s="56"/>
      <c r="B9" s="56"/>
      <c r="C9" s="56"/>
      <c r="D9" s="56"/>
      <c r="E9" s="41"/>
      <c r="F9" s="41"/>
    </row>
    <row r="10" spans="1:6" ht="6.95" customHeight="1" x14ac:dyDescent="0.2">
      <c r="A10" s="56"/>
      <c r="B10" s="56"/>
      <c r="C10" s="56"/>
      <c r="D10" s="56"/>
      <c r="E10" s="41"/>
      <c r="F10" s="41"/>
    </row>
    <row r="11" spans="1:6" ht="6.95" customHeight="1" x14ac:dyDescent="0.2">
      <c r="A11" s="56"/>
      <c r="B11" s="56"/>
      <c r="C11" s="56"/>
      <c r="D11" s="56"/>
      <c r="E11" s="41"/>
      <c r="F11" s="41"/>
    </row>
    <row r="12" spans="1:6" ht="6.95" customHeight="1" x14ac:dyDescent="0.2">
      <c r="A12" s="41"/>
      <c r="B12" s="58" t="s">
        <v>9</v>
      </c>
      <c r="C12" s="59"/>
      <c r="D12" s="60"/>
      <c r="E12" s="54"/>
      <c r="F12" s="54">
        <f>D12*E12</f>
        <v>0</v>
      </c>
    </row>
    <row r="13" spans="1:6" ht="6.95" customHeight="1" x14ac:dyDescent="0.2">
      <c r="A13" s="41"/>
      <c r="B13" s="58"/>
      <c r="C13" s="59"/>
      <c r="D13" s="60"/>
      <c r="E13" s="54"/>
      <c r="F13" s="54"/>
    </row>
    <row r="14" spans="1:6" ht="6.95" customHeight="1" x14ac:dyDescent="0.2">
      <c r="A14" s="41"/>
      <c r="B14" s="58"/>
      <c r="C14" s="59"/>
      <c r="D14" s="60"/>
      <c r="E14" s="54"/>
      <c r="F14" s="54"/>
    </row>
    <row r="15" spans="1:6" ht="6.95" customHeight="1" x14ac:dyDescent="0.2">
      <c r="A15" s="41"/>
      <c r="B15" s="58"/>
      <c r="C15" s="59"/>
      <c r="D15" s="60"/>
      <c r="E15" s="54"/>
      <c r="F15" s="54"/>
    </row>
    <row r="16" spans="1:6" ht="6.95" customHeight="1" x14ac:dyDescent="0.2">
      <c r="A16" s="41">
        <v>1</v>
      </c>
      <c r="B16" s="42" t="s">
        <v>10</v>
      </c>
      <c r="C16" s="45" t="s">
        <v>11</v>
      </c>
      <c r="D16" s="48">
        <v>91</v>
      </c>
      <c r="E16" s="51">
        <v>4.0597619241709388</v>
      </c>
      <c r="F16" s="54">
        <f>D16*E16</f>
        <v>369.43833509955545</v>
      </c>
    </row>
    <row r="17" spans="1:6" ht="6.95" customHeight="1" x14ac:dyDescent="0.2">
      <c r="A17" s="41"/>
      <c r="B17" s="43"/>
      <c r="C17" s="46"/>
      <c r="D17" s="49"/>
      <c r="E17" s="52"/>
      <c r="F17" s="54"/>
    </row>
    <row r="18" spans="1:6" ht="6.95" customHeight="1" x14ac:dyDescent="0.2">
      <c r="A18" s="41"/>
      <c r="B18" s="43"/>
      <c r="C18" s="46"/>
      <c r="D18" s="49"/>
      <c r="E18" s="52"/>
      <c r="F18" s="54"/>
    </row>
    <row r="19" spans="1:6" ht="6.95" customHeight="1" x14ac:dyDescent="0.2">
      <c r="A19" s="41"/>
      <c r="B19" s="44"/>
      <c r="C19" s="47"/>
      <c r="D19" s="50"/>
      <c r="E19" s="53"/>
      <c r="F19" s="54"/>
    </row>
    <row r="20" spans="1:6" ht="6.95" customHeight="1" x14ac:dyDescent="0.2">
      <c r="A20" s="41">
        <v>2</v>
      </c>
      <c r="B20" s="83" t="s">
        <v>12</v>
      </c>
      <c r="C20" s="79" t="s">
        <v>11</v>
      </c>
      <c r="D20" s="48">
        <v>152</v>
      </c>
      <c r="E20" s="74">
        <v>0.52848288698529577</v>
      </c>
      <c r="F20" s="77">
        <f>D20*E20</f>
        <v>80.329398821764954</v>
      </c>
    </row>
    <row r="21" spans="1:6" ht="6.95" customHeight="1" x14ac:dyDescent="0.2">
      <c r="A21" s="71"/>
      <c r="B21" s="84"/>
      <c r="C21" s="80"/>
      <c r="D21" s="49"/>
      <c r="E21" s="75"/>
      <c r="F21" s="77"/>
    </row>
    <row r="22" spans="1:6" ht="6.95" customHeight="1" x14ac:dyDescent="0.2">
      <c r="A22" s="71"/>
      <c r="B22" s="84"/>
      <c r="C22" s="80"/>
      <c r="D22" s="49"/>
      <c r="E22" s="75"/>
      <c r="F22" s="77"/>
    </row>
    <row r="23" spans="1:6" ht="6.95" customHeight="1" x14ac:dyDescent="0.2">
      <c r="A23" s="71"/>
      <c r="B23" s="85"/>
      <c r="C23" s="81"/>
      <c r="D23" s="50"/>
      <c r="E23" s="76"/>
      <c r="F23" s="77"/>
    </row>
    <row r="24" spans="1:6" ht="6.95" customHeight="1" x14ac:dyDescent="0.2">
      <c r="A24" s="71">
        <v>3</v>
      </c>
      <c r="B24" s="78" t="s">
        <v>13</v>
      </c>
      <c r="C24" s="79" t="s">
        <v>14</v>
      </c>
      <c r="D24" s="82">
        <v>96.8</v>
      </c>
      <c r="E24" s="74">
        <v>16.639073392117663</v>
      </c>
      <c r="F24" s="77">
        <f t="shared" ref="F24" si="0">D24*E24</f>
        <v>1610.6623043569896</v>
      </c>
    </row>
    <row r="25" spans="1:6" ht="6.95" customHeight="1" x14ac:dyDescent="0.2">
      <c r="A25" s="71"/>
      <c r="B25" s="78"/>
      <c r="C25" s="80"/>
      <c r="D25" s="82"/>
      <c r="E25" s="75"/>
      <c r="F25" s="77"/>
    </row>
    <row r="26" spans="1:6" ht="6.95" customHeight="1" x14ac:dyDescent="0.2">
      <c r="A26" s="71"/>
      <c r="B26" s="78"/>
      <c r="C26" s="80"/>
      <c r="D26" s="82"/>
      <c r="E26" s="75"/>
      <c r="F26" s="77"/>
    </row>
    <row r="27" spans="1:6" ht="6.95" customHeight="1" x14ac:dyDescent="0.2">
      <c r="A27" s="71"/>
      <c r="B27" s="78"/>
      <c r="C27" s="81"/>
      <c r="D27" s="82"/>
      <c r="E27" s="76"/>
      <c r="F27" s="77"/>
    </row>
    <row r="28" spans="1:6" ht="6.95" customHeight="1" x14ac:dyDescent="0.2">
      <c r="A28" s="71">
        <v>4</v>
      </c>
      <c r="B28" s="72" t="s">
        <v>15</v>
      </c>
      <c r="C28" s="73" t="s">
        <v>16</v>
      </c>
      <c r="D28" s="73">
        <v>2446.6</v>
      </c>
      <c r="E28" s="74">
        <v>0.84499930852128013</v>
      </c>
      <c r="F28" s="77">
        <f t="shared" ref="F28" si="1">D28*E28</f>
        <v>2067.3753082281637</v>
      </c>
    </row>
    <row r="29" spans="1:6" ht="6.95" customHeight="1" x14ac:dyDescent="0.2">
      <c r="A29" s="71"/>
      <c r="B29" s="72"/>
      <c r="C29" s="73"/>
      <c r="D29" s="73"/>
      <c r="E29" s="75"/>
      <c r="F29" s="77"/>
    </row>
    <row r="30" spans="1:6" ht="6.95" customHeight="1" x14ac:dyDescent="0.2">
      <c r="A30" s="71"/>
      <c r="B30" s="72"/>
      <c r="C30" s="73"/>
      <c r="D30" s="73"/>
      <c r="E30" s="75"/>
      <c r="F30" s="77"/>
    </row>
    <row r="31" spans="1:6" ht="6.95" customHeight="1" x14ac:dyDescent="0.2">
      <c r="A31" s="71"/>
      <c r="B31" s="72"/>
      <c r="C31" s="73"/>
      <c r="D31" s="73"/>
      <c r="E31" s="76"/>
      <c r="F31" s="77"/>
    </row>
    <row r="32" spans="1:6" ht="6.95" customHeight="1" x14ac:dyDescent="0.2">
      <c r="A32" s="71">
        <v>5</v>
      </c>
      <c r="B32" s="89" t="s">
        <v>17</v>
      </c>
      <c r="C32" s="90" t="s">
        <v>18</v>
      </c>
      <c r="D32" s="88">
        <v>15</v>
      </c>
      <c r="E32" s="74">
        <v>8.6991290100274874</v>
      </c>
      <c r="F32" s="77">
        <f t="shared" ref="F32" si="2">D32*E32</f>
        <v>130.48693515041231</v>
      </c>
    </row>
    <row r="33" spans="1:6" ht="6.95" customHeight="1" x14ac:dyDescent="0.2">
      <c r="A33" s="71"/>
      <c r="B33" s="89"/>
      <c r="C33" s="90"/>
      <c r="D33" s="88"/>
      <c r="E33" s="75"/>
      <c r="F33" s="77"/>
    </row>
    <row r="34" spans="1:6" ht="6.95" customHeight="1" x14ac:dyDescent="0.2">
      <c r="A34" s="71"/>
      <c r="B34" s="89"/>
      <c r="C34" s="90"/>
      <c r="D34" s="88"/>
      <c r="E34" s="75"/>
      <c r="F34" s="77"/>
    </row>
    <row r="35" spans="1:6" ht="6.95" customHeight="1" x14ac:dyDescent="0.2">
      <c r="A35" s="71"/>
      <c r="B35" s="89"/>
      <c r="C35" s="90"/>
      <c r="D35" s="88"/>
      <c r="E35" s="76"/>
      <c r="F35" s="77"/>
    </row>
    <row r="36" spans="1:6" ht="6.95" customHeight="1" x14ac:dyDescent="0.2">
      <c r="A36" s="71">
        <v>6</v>
      </c>
      <c r="B36" s="89" t="s">
        <v>19</v>
      </c>
      <c r="C36" s="90" t="s">
        <v>18</v>
      </c>
      <c r="D36" s="91">
        <v>6</v>
      </c>
      <c r="E36" s="74">
        <v>4.2606022625543085</v>
      </c>
      <c r="F36" s="77">
        <f t="shared" ref="F36" si="3">D36*E36</f>
        <v>25.563613575325853</v>
      </c>
    </row>
    <row r="37" spans="1:6" ht="6.95" customHeight="1" x14ac:dyDescent="0.2">
      <c r="A37" s="71"/>
      <c r="B37" s="89"/>
      <c r="C37" s="90"/>
      <c r="D37" s="91"/>
      <c r="E37" s="75"/>
      <c r="F37" s="77"/>
    </row>
    <row r="38" spans="1:6" ht="6.95" customHeight="1" x14ac:dyDescent="0.2">
      <c r="A38" s="71"/>
      <c r="B38" s="89"/>
      <c r="C38" s="90"/>
      <c r="D38" s="91"/>
      <c r="E38" s="75"/>
      <c r="F38" s="77"/>
    </row>
    <row r="39" spans="1:6" ht="6.95" customHeight="1" x14ac:dyDescent="0.2">
      <c r="A39" s="71"/>
      <c r="B39" s="89"/>
      <c r="C39" s="90"/>
      <c r="D39" s="91"/>
      <c r="E39" s="76"/>
      <c r="F39" s="77"/>
    </row>
    <row r="40" spans="1:6" ht="6.95" customHeight="1" x14ac:dyDescent="0.2">
      <c r="A40" s="71">
        <v>7</v>
      </c>
      <c r="B40" s="86" t="s">
        <v>20</v>
      </c>
      <c r="C40" s="87" t="s">
        <v>18</v>
      </c>
      <c r="D40" s="88">
        <v>7</v>
      </c>
      <c r="E40" s="74">
        <v>22.839373691901145</v>
      </c>
      <c r="F40" s="77">
        <f t="shared" ref="F40" si="4">D40*E40</f>
        <v>159.87561584330803</v>
      </c>
    </row>
    <row r="41" spans="1:6" ht="6.95" customHeight="1" x14ac:dyDescent="0.2">
      <c r="A41" s="71"/>
      <c r="B41" s="86"/>
      <c r="C41" s="87"/>
      <c r="D41" s="88"/>
      <c r="E41" s="75"/>
      <c r="F41" s="77"/>
    </row>
    <row r="42" spans="1:6" ht="6.95" customHeight="1" x14ac:dyDescent="0.2">
      <c r="A42" s="71"/>
      <c r="B42" s="86"/>
      <c r="C42" s="87"/>
      <c r="D42" s="88"/>
      <c r="E42" s="75"/>
      <c r="F42" s="77"/>
    </row>
    <row r="43" spans="1:6" ht="6.95" customHeight="1" x14ac:dyDescent="0.2">
      <c r="A43" s="71"/>
      <c r="B43" s="86"/>
      <c r="C43" s="87"/>
      <c r="D43" s="88"/>
      <c r="E43" s="76"/>
      <c r="F43" s="77"/>
    </row>
    <row r="44" spans="1:6" ht="6.95" customHeight="1" x14ac:dyDescent="0.2">
      <c r="A44" s="71">
        <v>8</v>
      </c>
      <c r="B44" s="86" t="s">
        <v>21</v>
      </c>
      <c r="C44" s="87" t="s">
        <v>18</v>
      </c>
      <c r="D44" s="91">
        <v>13</v>
      </c>
      <c r="E44" s="74">
        <v>1.2024622777136511</v>
      </c>
      <c r="F44" s="77">
        <f t="shared" ref="F44" si="5">D44*E44</f>
        <v>15.632009610277464</v>
      </c>
    </row>
    <row r="45" spans="1:6" ht="6.95" customHeight="1" x14ac:dyDescent="0.2">
      <c r="A45" s="71"/>
      <c r="B45" s="86"/>
      <c r="C45" s="87"/>
      <c r="D45" s="91"/>
      <c r="E45" s="75"/>
      <c r="F45" s="77"/>
    </row>
    <row r="46" spans="1:6" ht="6.95" customHeight="1" x14ac:dyDescent="0.2">
      <c r="A46" s="71"/>
      <c r="B46" s="86"/>
      <c r="C46" s="87"/>
      <c r="D46" s="91"/>
      <c r="E46" s="75"/>
      <c r="F46" s="77"/>
    </row>
    <row r="47" spans="1:6" ht="6.95" customHeight="1" x14ac:dyDescent="0.2">
      <c r="A47" s="71"/>
      <c r="B47" s="86"/>
      <c r="C47" s="87"/>
      <c r="D47" s="91"/>
      <c r="E47" s="76"/>
      <c r="F47" s="77"/>
    </row>
    <row r="48" spans="1:6" ht="6.95" customHeight="1" x14ac:dyDescent="0.2">
      <c r="A48" s="71">
        <v>9</v>
      </c>
      <c r="B48" s="86" t="s">
        <v>22</v>
      </c>
      <c r="C48" s="87" t="s">
        <v>18</v>
      </c>
      <c r="D48" s="88">
        <v>32</v>
      </c>
      <c r="E48" s="74">
        <v>3.2880715051435465</v>
      </c>
      <c r="F48" s="77">
        <f t="shared" ref="F48" si="6">D48*E48</f>
        <v>105.21828816459349</v>
      </c>
    </row>
    <row r="49" spans="1:7" ht="6.95" customHeight="1" x14ac:dyDescent="0.2">
      <c r="A49" s="71"/>
      <c r="B49" s="86"/>
      <c r="C49" s="87"/>
      <c r="D49" s="88"/>
      <c r="E49" s="75"/>
      <c r="F49" s="77"/>
    </row>
    <row r="50" spans="1:7" ht="6.95" customHeight="1" x14ac:dyDescent="0.2">
      <c r="A50" s="71"/>
      <c r="B50" s="86"/>
      <c r="C50" s="87"/>
      <c r="D50" s="88"/>
      <c r="E50" s="75"/>
      <c r="F50" s="77"/>
    </row>
    <row r="51" spans="1:7" ht="6.95" customHeight="1" x14ac:dyDescent="0.2">
      <c r="A51" s="71"/>
      <c r="B51" s="86"/>
      <c r="C51" s="87"/>
      <c r="D51" s="88"/>
      <c r="E51" s="76"/>
      <c r="F51" s="77"/>
    </row>
    <row r="52" spans="1:7" ht="6.95" customHeight="1" x14ac:dyDescent="0.2">
      <c r="A52" s="71">
        <v>10</v>
      </c>
      <c r="B52" s="72" t="s">
        <v>23</v>
      </c>
      <c r="C52" s="92" t="s">
        <v>24</v>
      </c>
      <c r="D52" s="91">
        <v>1062</v>
      </c>
      <c r="E52" s="74">
        <v>3.1851215747782207</v>
      </c>
      <c r="F52" s="77">
        <f t="shared" ref="F52" si="7">D52*E52</f>
        <v>3382.5991124144703</v>
      </c>
    </row>
    <row r="53" spans="1:7" ht="6.95" customHeight="1" x14ac:dyDescent="0.2">
      <c r="A53" s="71"/>
      <c r="B53" s="72"/>
      <c r="C53" s="92"/>
      <c r="D53" s="91"/>
      <c r="E53" s="75"/>
      <c r="F53" s="77"/>
    </row>
    <row r="54" spans="1:7" ht="6.95" customHeight="1" x14ac:dyDescent="0.2">
      <c r="A54" s="71"/>
      <c r="B54" s="72"/>
      <c r="C54" s="92"/>
      <c r="D54" s="91"/>
      <c r="E54" s="75"/>
      <c r="F54" s="77"/>
    </row>
    <row r="55" spans="1:7" ht="6.95" customHeight="1" x14ac:dyDescent="0.2">
      <c r="A55" s="71"/>
      <c r="B55" s="72"/>
      <c r="C55" s="92"/>
      <c r="D55" s="91"/>
      <c r="E55" s="76"/>
      <c r="F55" s="77"/>
    </row>
    <row r="56" spans="1:7" ht="19.5" customHeight="1" x14ac:dyDescent="0.2">
      <c r="A56" s="22"/>
      <c r="B56" s="29" t="s">
        <v>278</v>
      </c>
      <c r="C56" s="26"/>
      <c r="D56" s="27"/>
      <c r="E56" s="23"/>
      <c r="F56" s="28"/>
      <c r="G56" s="1">
        <f>F56/185193.66</f>
        <v>0</v>
      </c>
    </row>
    <row r="57" spans="1:7" ht="6.95" customHeight="1" x14ac:dyDescent="0.2">
      <c r="A57" s="71"/>
      <c r="B57" s="94" t="s">
        <v>25</v>
      </c>
      <c r="C57" s="92"/>
      <c r="D57" s="91"/>
      <c r="E57" s="74">
        <v>0</v>
      </c>
      <c r="F57" s="77">
        <f t="shared" ref="F57" si="8">D57*E57</f>
        <v>0</v>
      </c>
    </row>
    <row r="58" spans="1:7" ht="6.95" customHeight="1" x14ac:dyDescent="0.2">
      <c r="A58" s="71"/>
      <c r="B58" s="94"/>
      <c r="C58" s="92"/>
      <c r="D58" s="91"/>
      <c r="E58" s="75"/>
      <c r="F58" s="77"/>
    </row>
    <row r="59" spans="1:7" ht="6.95" customHeight="1" x14ac:dyDescent="0.2">
      <c r="A59" s="71"/>
      <c r="B59" s="94"/>
      <c r="C59" s="92"/>
      <c r="D59" s="91"/>
      <c r="E59" s="75"/>
      <c r="F59" s="77"/>
    </row>
    <row r="60" spans="1:7" ht="6.95" customHeight="1" x14ac:dyDescent="0.2">
      <c r="A60" s="71"/>
      <c r="B60" s="94"/>
      <c r="C60" s="92"/>
      <c r="D60" s="91"/>
      <c r="E60" s="76"/>
      <c r="F60" s="77"/>
    </row>
    <row r="61" spans="1:7" ht="6.95" customHeight="1" x14ac:dyDescent="0.2">
      <c r="A61" s="71">
        <v>1</v>
      </c>
      <c r="B61" s="72" t="s">
        <v>26</v>
      </c>
      <c r="C61" s="72" t="s">
        <v>11</v>
      </c>
      <c r="D61" s="93">
        <v>203</v>
      </c>
      <c r="E61" s="74">
        <v>0.51474833797961739</v>
      </c>
      <c r="F61" s="77">
        <f t="shared" ref="F61" si="9">D61*E61</f>
        <v>104.49391260986233</v>
      </c>
    </row>
    <row r="62" spans="1:7" ht="6.95" customHeight="1" x14ac:dyDescent="0.2">
      <c r="A62" s="71"/>
      <c r="B62" s="72"/>
      <c r="C62" s="72"/>
      <c r="D62" s="93"/>
      <c r="E62" s="75"/>
      <c r="F62" s="77"/>
    </row>
    <row r="63" spans="1:7" ht="6.95" customHeight="1" x14ac:dyDescent="0.2">
      <c r="A63" s="71"/>
      <c r="B63" s="72"/>
      <c r="C63" s="72"/>
      <c r="D63" s="93"/>
      <c r="E63" s="75"/>
      <c r="F63" s="77"/>
    </row>
    <row r="64" spans="1:7" ht="6.95" customHeight="1" x14ac:dyDescent="0.2">
      <c r="A64" s="71"/>
      <c r="B64" s="72"/>
      <c r="C64" s="72"/>
      <c r="D64" s="93"/>
      <c r="E64" s="76"/>
      <c r="F64" s="77"/>
    </row>
    <row r="65" spans="1:6" ht="6.95" customHeight="1" x14ac:dyDescent="0.2">
      <c r="A65" s="71">
        <v>2</v>
      </c>
      <c r="B65" s="72" t="s">
        <v>27</v>
      </c>
      <c r="C65" s="73" t="s">
        <v>11</v>
      </c>
      <c r="D65" s="73">
        <v>140.5</v>
      </c>
      <c r="E65" s="74">
        <v>0.38516278479590277</v>
      </c>
      <c r="F65" s="77">
        <f t="shared" ref="F65" si="10">D65*E65</f>
        <v>54.115371263824336</v>
      </c>
    </row>
    <row r="66" spans="1:6" ht="6.95" customHeight="1" x14ac:dyDescent="0.2">
      <c r="A66" s="71"/>
      <c r="B66" s="72"/>
      <c r="C66" s="73"/>
      <c r="D66" s="73"/>
      <c r="E66" s="75"/>
      <c r="F66" s="77"/>
    </row>
    <row r="67" spans="1:6" ht="6.95" customHeight="1" x14ac:dyDescent="0.2">
      <c r="A67" s="71"/>
      <c r="B67" s="72"/>
      <c r="C67" s="73"/>
      <c r="D67" s="73"/>
      <c r="E67" s="75"/>
      <c r="F67" s="77"/>
    </row>
    <row r="68" spans="1:6" ht="6.95" customHeight="1" x14ac:dyDescent="0.2">
      <c r="A68" s="71"/>
      <c r="B68" s="72"/>
      <c r="C68" s="73"/>
      <c r="D68" s="73"/>
      <c r="E68" s="76"/>
      <c r="F68" s="77"/>
    </row>
    <row r="69" spans="1:6" ht="6.95" customHeight="1" x14ac:dyDescent="0.2">
      <c r="A69" s="71">
        <v>3</v>
      </c>
      <c r="B69" s="72" t="s">
        <v>28</v>
      </c>
      <c r="C69" s="73" t="s">
        <v>11</v>
      </c>
      <c r="D69" s="73">
        <v>20</v>
      </c>
      <c r="E69" s="74">
        <v>2.1124982713032003</v>
      </c>
      <c r="F69" s="77">
        <f t="shared" ref="F69" si="11">D69*E69</f>
        <v>42.249965426064009</v>
      </c>
    </row>
    <row r="70" spans="1:6" ht="6.95" customHeight="1" x14ac:dyDescent="0.2">
      <c r="A70" s="71"/>
      <c r="B70" s="72"/>
      <c r="C70" s="73"/>
      <c r="D70" s="73"/>
      <c r="E70" s="75"/>
      <c r="F70" s="77"/>
    </row>
    <row r="71" spans="1:6" ht="6.95" customHeight="1" x14ac:dyDescent="0.2">
      <c r="A71" s="71"/>
      <c r="B71" s="72"/>
      <c r="C71" s="73"/>
      <c r="D71" s="73"/>
      <c r="E71" s="75"/>
      <c r="F71" s="77"/>
    </row>
    <row r="72" spans="1:6" ht="6.95" customHeight="1" x14ac:dyDescent="0.2">
      <c r="A72" s="71"/>
      <c r="B72" s="72"/>
      <c r="C72" s="73"/>
      <c r="D72" s="73"/>
      <c r="E72" s="76"/>
      <c r="F72" s="77"/>
    </row>
    <row r="73" spans="1:6" ht="6.95" customHeight="1" x14ac:dyDescent="0.2">
      <c r="A73" s="71">
        <v>4</v>
      </c>
      <c r="B73" s="72" t="s">
        <v>29</v>
      </c>
      <c r="C73" s="73" t="s">
        <v>30</v>
      </c>
      <c r="D73" s="73">
        <v>140.5</v>
      </c>
      <c r="E73" s="74">
        <v>4.7639493995620348E-2</v>
      </c>
      <c r="F73" s="77">
        <f t="shared" ref="F73" si="12">D73*E73</f>
        <v>6.6933489063846592</v>
      </c>
    </row>
    <row r="74" spans="1:6" ht="6.95" customHeight="1" x14ac:dyDescent="0.2">
      <c r="A74" s="71"/>
      <c r="B74" s="72"/>
      <c r="C74" s="73"/>
      <c r="D74" s="73"/>
      <c r="E74" s="75"/>
      <c r="F74" s="77"/>
    </row>
    <row r="75" spans="1:6" ht="6.95" customHeight="1" x14ac:dyDescent="0.2">
      <c r="A75" s="71"/>
      <c r="B75" s="72"/>
      <c r="C75" s="73"/>
      <c r="D75" s="73"/>
      <c r="E75" s="75"/>
      <c r="F75" s="77"/>
    </row>
    <row r="76" spans="1:6" ht="6.95" customHeight="1" x14ac:dyDescent="0.2">
      <c r="A76" s="71"/>
      <c r="B76" s="72"/>
      <c r="C76" s="73"/>
      <c r="D76" s="73"/>
      <c r="E76" s="76"/>
      <c r="F76" s="77"/>
    </row>
    <row r="77" spans="1:6" ht="6.95" customHeight="1" x14ac:dyDescent="0.2">
      <c r="A77" s="71">
        <v>5</v>
      </c>
      <c r="B77" s="72" t="s">
        <v>31</v>
      </c>
      <c r="C77" s="73" t="s">
        <v>30</v>
      </c>
      <c r="D77" s="73">
        <v>140.5</v>
      </c>
      <c r="E77" s="74">
        <v>0.22917525924659374</v>
      </c>
      <c r="F77" s="77">
        <f t="shared" ref="F77" si="13">D77*E77</f>
        <v>32.19912392414642</v>
      </c>
    </row>
    <row r="78" spans="1:6" ht="6.95" customHeight="1" x14ac:dyDescent="0.2">
      <c r="A78" s="71"/>
      <c r="B78" s="72"/>
      <c r="C78" s="73"/>
      <c r="D78" s="73"/>
      <c r="E78" s="75"/>
      <c r="F78" s="77"/>
    </row>
    <row r="79" spans="1:6" ht="6.95" customHeight="1" x14ac:dyDescent="0.2">
      <c r="A79" s="71"/>
      <c r="B79" s="72"/>
      <c r="C79" s="73"/>
      <c r="D79" s="73"/>
      <c r="E79" s="75"/>
      <c r="F79" s="77"/>
    </row>
    <row r="80" spans="1:6" ht="6.95" customHeight="1" x14ac:dyDescent="0.2">
      <c r="A80" s="71"/>
      <c r="B80" s="72"/>
      <c r="C80" s="73"/>
      <c r="D80" s="73"/>
      <c r="E80" s="76"/>
      <c r="F80" s="77"/>
    </row>
    <row r="81" spans="1:7" ht="6.95" customHeight="1" x14ac:dyDescent="0.2">
      <c r="A81" s="71">
        <v>6</v>
      </c>
      <c r="B81" s="72" t="s">
        <v>32</v>
      </c>
      <c r="C81" s="73" t="s">
        <v>33</v>
      </c>
      <c r="D81" s="73">
        <v>20</v>
      </c>
      <c r="E81" s="74">
        <v>0.88340836799952016</v>
      </c>
      <c r="F81" s="77">
        <f t="shared" ref="F81" si="14">D81*E81</f>
        <v>17.668167359990402</v>
      </c>
    </row>
    <row r="82" spans="1:7" ht="6.95" customHeight="1" x14ac:dyDescent="0.2">
      <c r="A82" s="71"/>
      <c r="B82" s="72"/>
      <c r="C82" s="73"/>
      <c r="D82" s="73"/>
      <c r="E82" s="75"/>
      <c r="F82" s="77"/>
    </row>
    <row r="83" spans="1:7" ht="6.95" customHeight="1" x14ac:dyDescent="0.2">
      <c r="A83" s="71"/>
      <c r="B83" s="72"/>
      <c r="C83" s="73"/>
      <c r="D83" s="73"/>
      <c r="E83" s="75"/>
      <c r="F83" s="77"/>
    </row>
    <row r="84" spans="1:7" ht="6.95" customHeight="1" x14ac:dyDescent="0.2">
      <c r="A84" s="71"/>
      <c r="B84" s="72"/>
      <c r="C84" s="73"/>
      <c r="D84" s="73"/>
      <c r="E84" s="76"/>
      <c r="F84" s="77"/>
    </row>
    <row r="85" spans="1:7" ht="6.95" customHeight="1" x14ac:dyDescent="0.2">
      <c r="A85" s="71">
        <v>7</v>
      </c>
      <c r="B85" s="96" t="s">
        <v>34</v>
      </c>
      <c r="C85" s="99" t="s">
        <v>24</v>
      </c>
      <c r="D85" s="73">
        <v>365.4</v>
      </c>
      <c r="E85" s="74">
        <v>3.1851215747782207</v>
      </c>
      <c r="F85" s="77">
        <f t="shared" ref="F85" si="15">D85*E85</f>
        <v>1163.8434234239617</v>
      </c>
    </row>
    <row r="86" spans="1:7" ht="6.95" customHeight="1" x14ac:dyDescent="0.2">
      <c r="A86" s="71"/>
      <c r="B86" s="97"/>
      <c r="C86" s="100"/>
      <c r="D86" s="73"/>
      <c r="E86" s="75"/>
      <c r="F86" s="77"/>
    </row>
    <row r="87" spans="1:7" ht="6.95" customHeight="1" x14ac:dyDescent="0.2">
      <c r="A87" s="71"/>
      <c r="B87" s="97"/>
      <c r="C87" s="100"/>
      <c r="D87" s="73"/>
      <c r="E87" s="75"/>
      <c r="F87" s="77"/>
    </row>
    <row r="88" spans="1:7" ht="6.95" customHeight="1" x14ac:dyDescent="0.2">
      <c r="A88" s="71"/>
      <c r="B88" s="98"/>
      <c r="C88" s="101"/>
      <c r="D88" s="73"/>
      <c r="E88" s="76"/>
      <c r="F88" s="77"/>
    </row>
    <row r="89" spans="1:7" ht="18" customHeight="1" x14ac:dyDescent="0.2">
      <c r="A89" s="22"/>
      <c r="B89" s="29" t="s">
        <v>279</v>
      </c>
      <c r="C89" s="30"/>
      <c r="D89" s="31"/>
      <c r="E89" s="23"/>
      <c r="F89" s="28"/>
      <c r="G89" s="1">
        <f>F89/185193.66</f>
        <v>0</v>
      </c>
    </row>
    <row r="90" spans="1:7" ht="6.95" customHeight="1" x14ac:dyDescent="0.2">
      <c r="A90" s="71"/>
      <c r="B90" s="95" t="s">
        <v>35</v>
      </c>
      <c r="C90" s="87"/>
      <c r="D90" s="88"/>
      <c r="E90" s="74">
        <v>0</v>
      </c>
      <c r="F90" s="77">
        <f t="shared" ref="F90" si="16">D90*E90</f>
        <v>0</v>
      </c>
    </row>
    <row r="91" spans="1:7" ht="6.95" customHeight="1" x14ac:dyDescent="0.2">
      <c r="A91" s="71"/>
      <c r="B91" s="95"/>
      <c r="C91" s="87"/>
      <c r="D91" s="88"/>
      <c r="E91" s="75"/>
      <c r="F91" s="77"/>
    </row>
    <row r="92" spans="1:7" ht="6.95" customHeight="1" x14ac:dyDescent="0.2">
      <c r="A92" s="71"/>
      <c r="B92" s="95"/>
      <c r="C92" s="87"/>
      <c r="D92" s="88"/>
      <c r="E92" s="75"/>
      <c r="F92" s="77"/>
    </row>
    <row r="93" spans="1:7" ht="6.95" customHeight="1" x14ac:dyDescent="0.2">
      <c r="A93" s="71"/>
      <c r="B93" s="95"/>
      <c r="C93" s="87"/>
      <c r="D93" s="88"/>
      <c r="E93" s="76"/>
      <c r="F93" s="77"/>
    </row>
    <row r="94" spans="1:7" ht="6.95" customHeight="1" x14ac:dyDescent="0.2">
      <c r="A94" s="71">
        <v>1</v>
      </c>
      <c r="B94" s="86" t="s">
        <v>36</v>
      </c>
      <c r="C94" s="87" t="s">
        <v>37</v>
      </c>
      <c r="D94" s="87">
        <v>8357.4</v>
      </c>
      <c r="E94" s="74">
        <v>0.1384075909365772</v>
      </c>
      <c r="F94" s="77">
        <f t="shared" ref="F94" si="17">D94*E94</f>
        <v>1156.7276004933503</v>
      </c>
    </row>
    <row r="95" spans="1:7" ht="6.95" customHeight="1" x14ac:dyDescent="0.2">
      <c r="A95" s="71"/>
      <c r="B95" s="86"/>
      <c r="C95" s="87"/>
      <c r="D95" s="87"/>
      <c r="E95" s="75"/>
      <c r="F95" s="77"/>
    </row>
    <row r="96" spans="1:7" ht="6.95" customHeight="1" x14ac:dyDescent="0.2">
      <c r="A96" s="71"/>
      <c r="B96" s="86"/>
      <c r="C96" s="87"/>
      <c r="D96" s="87"/>
      <c r="E96" s="75"/>
      <c r="F96" s="77"/>
    </row>
    <row r="97" spans="1:6" ht="6.95" customHeight="1" x14ac:dyDescent="0.2">
      <c r="A97" s="71"/>
      <c r="B97" s="86"/>
      <c r="C97" s="87"/>
      <c r="D97" s="87"/>
      <c r="E97" s="76"/>
      <c r="F97" s="77"/>
    </row>
    <row r="98" spans="1:6" ht="6.95" customHeight="1" x14ac:dyDescent="0.2">
      <c r="A98" s="71">
        <v>2</v>
      </c>
      <c r="B98" s="86" t="s">
        <v>38</v>
      </c>
      <c r="C98" s="87" t="s">
        <v>39</v>
      </c>
      <c r="D98" s="87">
        <v>215.6</v>
      </c>
      <c r="E98" s="74">
        <v>0.39986752362838363</v>
      </c>
      <c r="F98" s="77">
        <f t="shared" ref="F98" si="18">D98*E98</f>
        <v>86.211438094279501</v>
      </c>
    </row>
    <row r="99" spans="1:6" ht="6.95" customHeight="1" x14ac:dyDescent="0.2">
      <c r="A99" s="71"/>
      <c r="B99" s="86"/>
      <c r="C99" s="87"/>
      <c r="D99" s="87"/>
      <c r="E99" s="75"/>
      <c r="F99" s="77"/>
    </row>
    <row r="100" spans="1:6" ht="6.95" customHeight="1" x14ac:dyDescent="0.2">
      <c r="A100" s="71"/>
      <c r="B100" s="86"/>
      <c r="C100" s="87"/>
      <c r="D100" s="87"/>
      <c r="E100" s="75"/>
      <c r="F100" s="77"/>
    </row>
    <row r="101" spans="1:6" ht="6.95" customHeight="1" x14ac:dyDescent="0.2">
      <c r="A101" s="71"/>
      <c r="B101" s="86"/>
      <c r="C101" s="87"/>
      <c r="D101" s="87"/>
      <c r="E101" s="76"/>
      <c r="F101" s="77"/>
    </row>
    <row r="102" spans="1:6" ht="6.95" customHeight="1" x14ac:dyDescent="0.2">
      <c r="A102" s="71">
        <v>3</v>
      </c>
      <c r="B102" s="96" t="s">
        <v>40</v>
      </c>
      <c r="C102" s="99" t="s">
        <v>24</v>
      </c>
      <c r="D102" s="87">
        <v>323.39999999999998</v>
      </c>
      <c r="E102" s="74">
        <v>2.8394400394740602</v>
      </c>
      <c r="F102" s="77">
        <f t="shared" ref="F102" si="19">D102*E102</f>
        <v>918.27490876591105</v>
      </c>
    </row>
    <row r="103" spans="1:6" ht="6.95" customHeight="1" x14ac:dyDescent="0.2">
      <c r="A103" s="71"/>
      <c r="B103" s="97"/>
      <c r="C103" s="100"/>
      <c r="D103" s="87"/>
      <c r="E103" s="75"/>
      <c r="F103" s="77"/>
    </row>
    <row r="104" spans="1:6" ht="6.95" customHeight="1" x14ac:dyDescent="0.2">
      <c r="A104" s="71"/>
      <c r="B104" s="97"/>
      <c r="C104" s="100"/>
      <c r="D104" s="87"/>
      <c r="E104" s="75"/>
      <c r="F104" s="77"/>
    </row>
    <row r="105" spans="1:6" ht="6.95" customHeight="1" x14ac:dyDescent="0.2">
      <c r="A105" s="71"/>
      <c r="B105" s="98"/>
      <c r="C105" s="101"/>
      <c r="D105" s="87"/>
      <c r="E105" s="76"/>
      <c r="F105" s="77"/>
    </row>
    <row r="106" spans="1:6" ht="6.95" customHeight="1" x14ac:dyDescent="0.2">
      <c r="A106" s="71">
        <v>4</v>
      </c>
      <c r="B106" s="86" t="s">
        <v>41</v>
      </c>
      <c r="C106" s="87" t="s">
        <v>37</v>
      </c>
      <c r="D106" s="87">
        <v>1439.6</v>
      </c>
      <c r="E106" s="74">
        <v>0.19204529739120005</v>
      </c>
      <c r="F106" s="77">
        <f t="shared" ref="F106" si="20">D106*E106</f>
        <v>276.46841012437159</v>
      </c>
    </row>
    <row r="107" spans="1:6" ht="6.95" customHeight="1" x14ac:dyDescent="0.2">
      <c r="A107" s="71"/>
      <c r="B107" s="86"/>
      <c r="C107" s="87"/>
      <c r="D107" s="87"/>
      <c r="E107" s="75"/>
      <c r="F107" s="77"/>
    </row>
    <row r="108" spans="1:6" ht="6.95" customHeight="1" x14ac:dyDescent="0.2">
      <c r="A108" s="71"/>
      <c r="B108" s="86"/>
      <c r="C108" s="87"/>
      <c r="D108" s="87"/>
      <c r="E108" s="75"/>
      <c r="F108" s="77"/>
    </row>
    <row r="109" spans="1:6" ht="6.95" customHeight="1" x14ac:dyDescent="0.2">
      <c r="A109" s="71"/>
      <c r="B109" s="86"/>
      <c r="C109" s="87"/>
      <c r="D109" s="87"/>
      <c r="E109" s="76"/>
      <c r="F109" s="77"/>
    </row>
    <row r="110" spans="1:6" ht="6.95" customHeight="1" x14ac:dyDescent="0.2">
      <c r="A110" s="71">
        <v>5</v>
      </c>
      <c r="B110" s="86" t="s">
        <v>42</v>
      </c>
      <c r="C110" s="87" t="s">
        <v>37</v>
      </c>
      <c r="D110" s="87">
        <v>1439.6</v>
      </c>
      <c r="E110" s="74">
        <v>0.17284076765208004</v>
      </c>
      <c r="F110" s="77">
        <f t="shared" ref="F110" si="21">D110*E110</f>
        <v>248.82156911193439</v>
      </c>
    </row>
    <row r="111" spans="1:6" ht="6.95" customHeight="1" x14ac:dyDescent="0.2">
      <c r="A111" s="71"/>
      <c r="B111" s="86"/>
      <c r="C111" s="87"/>
      <c r="D111" s="87"/>
      <c r="E111" s="75"/>
      <c r="F111" s="77"/>
    </row>
    <row r="112" spans="1:6" ht="6.95" customHeight="1" x14ac:dyDescent="0.2">
      <c r="A112" s="71"/>
      <c r="B112" s="86"/>
      <c r="C112" s="87"/>
      <c r="D112" s="87"/>
      <c r="E112" s="75"/>
      <c r="F112" s="77"/>
    </row>
    <row r="113" spans="1:6" ht="6.95" customHeight="1" x14ac:dyDescent="0.2">
      <c r="A113" s="71"/>
      <c r="B113" s="86"/>
      <c r="C113" s="87"/>
      <c r="D113" s="87"/>
      <c r="E113" s="76"/>
      <c r="F113" s="77"/>
    </row>
    <row r="114" spans="1:6" ht="6.95" customHeight="1" x14ac:dyDescent="0.2">
      <c r="A114" s="71">
        <v>6</v>
      </c>
      <c r="B114" s="86" t="s">
        <v>43</v>
      </c>
      <c r="C114" s="87" t="s">
        <v>37</v>
      </c>
      <c r="D114" s="87">
        <v>1439.6</v>
      </c>
      <c r="E114" s="74">
        <v>0.1384075909365772</v>
      </c>
      <c r="F114" s="77">
        <f t="shared" ref="F114" si="22">D114*E114</f>
        <v>199.25156791229654</v>
      </c>
    </row>
    <row r="115" spans="1:6" ht="6.95" customHeight="1" x14ac:dyDescent="0.2">
      <c r="A115" s="71"/>
      <c r="B115" s="86"/>
      <c r="C115" s="87"/>
      <c r="D115" s="87"/>
      <c r="E115" s="75"/>
      <c r="F115" s="77"/>
    </row>
    <row r="116" spans="1:6" ht="6.95" customHeight="1" x14ac:dyDescent="0.2">
      <c r="A116" s="71"/>
      <c r="B116" s="86"/>
      <c r="C116" s="87"/>
      <c r="D116" s="87"/>
      <c r="E116" s="75"/>
      <c r="F116" s="77"/>
    </row>
    <row r="117" spans="1:6" ht="6.95" customHeight="1" x14ac:dyDescent="0.2">
      <c r="A117" s="71"/>
      <c r="B117" s="86"/>
      <c r="C117" s="87"/>
      <c r="D117" s="87"/>
      <c r="E117" s="76"/>
      <c r="F117" s="77"/>
    </row>
    <row r="118" spans="1:6" ht="6.95" customHeight="1" x14ac:dyDescent="0.2">
      <c r="A118" s="71">
        <v>7</v>
      </c>
      <c r="B118" s="86" t="s">
        <v>44</v>
      </c>
      <c r="C118" s="87" t="s">
        <v>14</v>
      </c>
      <c r="D118" s="102">
        <v>107.8</v>
      </c>
      <c r="E118" s="74">
        <v>4.4086213249523674</v>
      </c>
      <c r="F118" s="77">
        <f t="shared" ref="F118" si="23">D118*E118</f>
        <v>475.24937882986518</v>
      </c>
    </row>
    <row r="119" spans="1:6" ht="6.95" customHeight="1" x14ac:dyDescent="0.2">
      <c r="A119" s="71"/>
      <c r="B119" s="86"/>
      <c r="C119" s="87"/>
      <c r="D119" s="102"/>
      <c r="E119" s="75"/>
      <c r="F119" s="77"/>
    </row>
    <row r="120" spans="1:6" ht="6.95" customHeight="1" x14ac:dyDescent="0.2">
      <c r="A120" s="71"/>
      <c r="B120" s="86"/>
      <c r="C120" s="87"/>
      <c r="D120" s="102"/>
      <c r="E120" s="75"/>
      <c r="F120" s="77"/>
    </row>
    <row r="121" spans="1:6" ht="6.95" customHeight="1" x14ac:dyDescent="0.2">
      <c r="A121" s="71"/>
      <c r="B121" s="86"/>
      <c r="C121" s="87"/>
      <c r="D121" s="102"/>
      <c r="E121" s="76"/>
      <c r="F121" s="77"/>
    </row>
    <row r="122" spans="1:6" ht="6.95" customHeight="1" x14ac:dyDescent="0.2">
      <c r="A122" s="71">
        <v>8</v>
      </c>
      <c r="B122" s="86" t="s">
        <v>45</v>
      </c>
      <c r="C122" s="87" t="s">
        <v>39</v>
      </c>
      <c r="D122" s="88">
        <v>106</v>
      </c>
      <c r="E122" s="74">
        <v>5.1589327167215178</v>
      </c>
      <c r="F122" s="77">
        <f t="shared" ref="F122" si="24">D122*E122</f>
        <v>546.84686797248094</v>
      </c>
    </row>
    <row r="123" spans="1:6" ht="6.95" customHeight="1" x14ac:dyDescent="0.2">
      <c r="A123" s="71"/>
      <c r="B123" s="86"/>
      <c r="C123" s="87"/>
      <c r="D123" s="88"/>
      <c r="E123" s="75"/>
      <c r="F123" s="77"/>
    </row>
    <row r="124" spans="1:6" ht="6.95" customHeight="1" x14ac:dyDescent="0.2">
      <c r="A124" s="71"/>
      <c r="B124" s="86"/>
      <c r="C124" s="87"/>
      <c r="D124" s="88"/>
      <c r="E124" s="75"/>
      <c r="F124" s="77"/>
    </row>
    <row r="125" spans="1:6" ht="6.95" customHeight="1" x14ac:dyDescent="0.2">
      <c r="A125" s="71"/>
      <c r="B125" s="86"/>
      <c r="C125" s="87"/>
      <c r="D125" s="88"/>
      <c r="E125" s="76"/>
      <c r="F125" s="77"/>
    </row>
    <row r="126" spans="1:6" ht="6.95" customHeight="1" x14ac:dyDescent="0.2">
      <c r="A126" s="71">
        <v>9</v>
      </c>
      <c r="B126" s="72" t="s">
        <v>46</v>
      </c>
      <c r="C126" s="73" t="s">
        <v>39</v>
      </c>
      <c r="D126" s="73">
        <v>284.76</v>
      </c>
      <c r="E126" s="74">
        <v>9.393724181337582</v>
      </c>
      <c r="F126" s="77">
        <f t="shared" ref="F126" si="25">D126*E126</f>
        <v>2674.9568978776897</v>
      </c>
    </row>
    <row r="127" spans="1:6" ht="6.95" customHeight="1" x14ac:dyDescent="0.2">
      <c r="A127" s="71"/>
      <c r="B127" s="72"/>
      <c r="C127" s="73"/>
      <c r="D127" s="73"/>
      <c r="E127" s="75"/>
      <c r="F127" s="77"/>
    </row>
    <row r="128" spans="1:6" ht="6.95" customHeight="1" x14ac:dyDescent="0.2">
      <c r="A128" s="71"/>
      <c r="B128" s="72"/>
      <c r="C128" s="73"/>
      <c r="D128" s="73"/>
      <c r="E128" s="75"/>
      <c r="F128" s="77"/>
    </row>
    <row r="129" spans="1:6" ht="6.95" customHeight="1" x14ac:dyDescent="0.2">
      <c r="A129" s="71"/>
      <c r="B129" s="72"/>
      <c r="C129" s="73"/>
      <c r="D129" s="73"/>
      <c r="E129" s="76"/>
      <c r="F129" s="77"/>
    </row>
    <row r="130" spans="1:6" ht="6.95" customHeight="1" x14ac:dyDescent="0.2">
      <c r="A130" s="71">
        <v>10</v>
      </c>
      <c r="B130" s="104" t="s">
        <v>47</v>
      </c>
      <c r="C130" s="73" t="s">
        <v>48</v>
      </c>
      <c r="D130" s="105">
        <v>4068</v>
      </c>
      <c r="E130" s="74">
        <v>5.2873611766202808</v>
      </c>
      <c r="F130" s="77">
        <f t="shared" ref="F130" si="26">D130*E130</f>
        <v>21508.985266491301</v>
      </c>
    </row>
    <row r="131" spans="1:6" ht="6.95" customHeight="1" x14ac:dyDescent="0.2">
      <c r="A131" s="71"/>
      <c r="B131" s="104"/>
      <c r="C131" s="73"/>
      <c r="D131" s="105"/>
      <c r="E131" s="75"/>
      <c r="F131" s="77"/>
    </row>
    <row r="132" spans="1:6" ht="6.95" customHeight="1" x14ac:dyDescent="0.2">
      <c r="A132" s="71"/>
      <c r="B132" s="104"/>
      <c r="C132" s="73"/>
      <c r="D132" s="105"/>
      <c r="E132" s="75"/>
      <c r="F132" s="77"/>
    </row>
    <row r="133" spans="1:6" ht="6.95" customHeight="1" x14ac:dyDescent="0.2">
      <c r="A133" s="71"/>
      <c r="B133" s="104"/>
      <c r="C133" s="73"/>
      <c r="D133" s="105"/>
      <c r="E133" s="76"/>
      <c r="F133" s="77"/>
    </row>
    <row r="134" spans="1:6" ht="6.95" customHeight="1" x14ac:dyDescent="0.2">
      <c r="A134" s="71">
        <v>11</v>
      </c>
      <c r="B134" s="86" t="s">
        <v>49</v>
      </c>
      <c r="C134" s="87" t="s">
        <v>16</v>
      </c>
      <c r="D134" s="102">
        <v>2813.3</v>
      </c>
      <c r="E134" s="74">
        <v>5.3231847055266197</v>
      </c>
      <c r="F134" s="77">
        <f t="shared" ref="F134" si="27">D134*E134</f>
        <v>14975.71553205804</v>
      </c>
    </row>
    <row r="135" spans="1:6" ht="6.95" customHeight="1" x14ac:dyDescent="0.2">
      <c r="A135" s="71"/>
      <c r="B135" s="86"/>
      <c r="C135" s="87"/>
      <c r="D135" s="102"/>
      <c r="E135" s="75"/>
      <c r="F135" s="77"/>
    </row>
    <row r="136" spans="1:6" ht="6.95" customHeight="1" x14ac:dyDescent="0.2">
      <c r="A136" s="71"/>
      <c r="B136" s="86"/>
      <c r="C136" s="87"/>
      <c r="D136" s="102"/>
      <c r="E136" s="75"/>
      <c r="F136" s="77"/>
    </row>
    <row r="137" spans="1:6" ht="6.95" customHeight="1" x14ac:dyDescent="0.2">
      <c r="A137" s="71"/>
      <c r="B137" s="86"/>
      <c r="C137" s="87"/>
      <c r="D137" s="102"/>
      <c r="E137" s="76"/>
      <c r="F137" s="77"/>
    </row>
    <row r="138" spans="1:6" ht="6.95" customHeight="1" x14ac:dyDescent="0.2">
      <c r="A138" s="71">
        <v>12</v>
      </c>
      <c r="B138" s="86" t="s">
        <v>50</v>
      </c>
      <c r="C138" s="103" t="s">
        <v>18</v>
      </c>
      <c r="D138" s="88">
        <v>75</v>
      </c>
      <c r="E138" s="74">
        <v>10.238070735841337</v>
      </c>
      <c r="F138" s="77">
        <f t="shared" ref="F138" si="28">D138*E138</f>
        <v>767.85530518810026</v>
      </c>
    </row>
    <row r="139" spans="1:6" ht="6.95" customHeight="1" x14ac:dyDescent="0.2">
      <c r="A139" s="71"/>
      <c r="B139" s="86"/>
      <c r="C139" s="103"/>
      <c r="D139" s="88"/>
      <c r="E139" s="75"/>
      <c r="F139" s="77"/>
    </row>
    <row r="140" spans="1:6" ht="6.95" customHeight="1" x14ac:dyDescent="0.2">
      <c r="A140" s="71"/>
      <c r="B140" s="86"/>
      <c r="C140" s="103"/>
      <c r="D140" s="88"/>
      <c r="E140" s="75"/>
      <c r="F140" s="77"/>
    </row>
    <row r="141" spans="1:6" ht="6.95" customHeight="1" x14ac:dyDescent="0.2">
      <c r="A141" s="71"/>
      <c r="B141" s="86"/>
      <c r="C141" s="103"/>
      <c r="D141" s="88"/>
      <c r="E141" s="76"/>
      <c r="F141" s="77"/>
    </row>
    <row r="142" spans="1:6" ht="6.95" customHeight="1" x14ac:dyDescent="0.2">
      <c r="A142" s="71">
        <v>13</v>
      </c>
      <c r="B142" s="106" t="s">
        <v>51</v>
      </c>
      <c r="C142" s="109" t="s">
        <v>18</v>
      </c>
      <c r="D142" s="88">
        <v>102</v>
      </c>
      <c r="E142" s="74">
        <v>49.092686280708222</v>
      </c>
      <c r="F142" s="77">
        <f t="shared" ref="F142" si="29">D142*E142</f>
        <v>5007.4540006322386</v>
      </c>
    </row>
    <row r="143" spans="1:6" ht="6.95" customHeight="1" x14ac:dyDescent="0.2">
      <c r="A143" s="71"/>
      <c r="B143" s="107"/>
      <c r="C143" s="110"/>
      <c r="D143" s="112"/>
      <c r="E143" s="75"/>
      <c r="F143" s="77"/>
    </row>
    <row r="144" spans="1:6" ht="6.95" customHeight="1" x14ac:dyDescent="0.2">
      <c r="A144" s="71"/>
      <c r="B144" s="107"/>
      <c r="C144" s="110"/>
      <c r="D144" s="112"/>
      <c r="E144" s="75"/>
      <c r="F144" s="77"/>
    </row>
    <row r="145" spans="1:6" ht="6.95" customHeight="1" x14ac:dyDescent="0.2">
      <c r="A145" s="71"/>
      <c r="B145" s="108"/>
      <c r="C145" s="111"/>
      <c r="D145" s="113"/>
      <c r="E145" s="76"/>
      <c r="F145" s="77"/>
    </row>
    <row r="146" spans="1:6" ht="6.95" customHeight="1" x14ac:dyDescent="0.2">
      <c r="A146" s="71">
        <v>14</v>
      </c>
      <c r="B146" s="86" t="s">
        <v>52</v>
      </c>
      <c r="C146" s="87" t="s">
        <v>18</v>
      </c>
      <c r="D146" s="88">
        <v>7</v>
      </c>
      <c r="E146" s="74">
        <v>408.42879659242953</v>
      </c>
      <c r="F146" s="77">
        <f t="shared" ref="F146" si="30">D146*E146</f>
        <v>2859.0015761470067</v>
      </c>
    </row>
    <row r="147" spans="1:6" ht="6.95" customHeight="1" x14ac:dyDescent="0.2">
      <c r="A147" s="71"/>
      <c r="B147" s="86"/>
      <c r="C147" s="87"/>
      <c r="D147" s="88"/>
      <c r="E147" s="75"/>
      <c r="F147" s="77"/>
    </row>
    <row r="148" spans="1:6" ht="6.95" customHeight="1" x14ac:dyDescent="0.2">
      <c r="A148" s="71"/>
      <c r="B148" s="86"/>
      <c r="C148" s="87"/>
      <c r="D148" s="88"/>
      <c r="E148" s="75"/>
      <c r="F148" s="77"/>
    </row>
    <row r="149" spans="1:6" ht="6.95" customHeight="1" x14ac:dyDescent="0.2">
      <c r="A149" s="71"/>
      <c r="B149" s="86"/>
      <c r="C149" s="87"/>
      <c r="D149" s="88"/>
      <c r="E149" s="76"/>
      <c r="F149" s="77"/>
    </row>
    <row r="150" spans="1:6" ht="6.95" customHeight="1" x14ac:dyDescent="0.2">
      <c r="A150" s="71">
        <v>15</v>
      </c>
      <c r="B150" s="86" t="s">
        <v>53</v>
      </c>
      <c r="C150" s="87" t="s">
        <v>18</v>
      </c>
      <c r="D150" s="88">
        <v>2</v>
      </c>
      <c r="E150" s="74">
        <v>1258.174376175245</v>
      </c>
      <c r="F150" s="77">
        <f t="shared" ref="F150" si="31">D150*E150</f>
        <v>2516.34875235049</v>
      </c>
    </row>
    <row r="151" spans="1:6" ht="6.95" customHeight="1" x14ac:dyDescent="0.2">
      <c r="A151" s="71"/>
      <c r="B151" s="86"/>
      <c r="C151" s="87"/>
      <c r="D151" s="88"/>
      <c r="E151" s="75"/>
      <c r="F151" s="77"/>
    </row>
    <row r="152" spans="1:6" ht="6.95" customHeight="1" x14ac:dyDescent="0.2">
      <c r="A152" s="71"/>
      <c r="B152" s="86"/>
      <c r="C152" s="87"/>
      <c r="D152" s="88"/>
      <c r="E152" s="75"/>
      <c r="F152" s="77"/>
    </row>
    <row r="153" spans="1:6" ht="6.95" customHeight="1" x14ac:dyDescent="0.2">
      <c r="A153" s="71"/>
      <c r="B153" s="86"/>
      <c r="C153" s="87"/>
      <c r="D153" s="88"/>
      <c r="E153" s="76"/>
      <c r="F153" s="77"/>
    </row>
    <row r="154" spans="1:6" ht="6.95" customHeight="1" x14ac:dyDescent="0.2">
      <c r="A154" s="71">
        <v>16</v>
      </c>
      <c r="B154" s="72" t="s">
        <v>54</v>
      </c>
      <c r="C154" s="87" t="s">
        <v>18</v>
      </c>
      <c r="D154" s="91">
        <v>1</v>
      </c>
      <c r="E154" s="74">
        <v>201.61850068698863</v>
      </c>
      <c r="F154" s="77">
        <f t="shared" ref="F154" si="32">D154*E154</f>
        <v>201.61850068698863</v>
      </c>
    </row>
    <row r="155" spans="1:6" ht="6.95" customHeight="1" x14ac:dyDescent="0.2">
      <c r="A155" s="71"/>
      <c r="B155" s="72"/>
      <c r="C155" s="87"/>
      <c r="D155" s="91"/>
      <c r="E155" s="75"/>
      <c r="F155" s="77"/>
    </row>
    <row r="156" spans="1:6" ht="6.95" customHeight="1" x14ac:dyDescent="0.2">
      <c r="A156" s="71"/>
      <c r="B156" s="72"/>
      <c r="C156" s="87"/>
      <c r="D156" s="91"/>
      <c r="E156" s="75"/>
      <c r="F156" s="77"/>
    </row>
    <row r="157" spans="1:6" ht="6.95" customHeight="1" x14ac:dyDescent="0.2">
      <c r="A157" s="71"/>
      <c r="B157" s="72"/>
      <c r="C157" s="87"/>
      <c r="D157" s="91"/>
      <c r="E157" s="76"/>
      <c r="F157" s="77"/>
    </row>
    <row r="158" spans="1:6" ht="6.95" customHeight="1" x14ac:dyDescent="0.2">
      <c r="A158" s="71">
        <v>17</v>
      </c>
      <c r="B158" s="114" t="s">
        <v>55</v>
      </c>
      <c r="C158" s="86" t="s">
        <v>18</v>
      </c>
      <c r="D158" s="90">
        <v>1</v>
      </c>
      <c r="E158" s="74">
        <v>108.90283324000112</v>
      </c>
      <c r="F158" s="77">
        <f t="shared" ref="F158" si="33">D158*E158</f>
        <v>108.90283324000112</v>
      </c>
    </row>
    <row r="159" spans="1:6" ht="6.95" customHeight="1" x14ac:dyDescent="0.2">
      <c r="A159" s="71"/>
      <c r="B159" s="114"/>
      <c r="C159" s="87"/>
      <c r="D159" s="90"/>
      <c r="E159" s="75"/>
      <c r="F159" s="77"/>
    </row>
    <row r="160" spans="1:6" ht="6.95" customHeight="1" x14ac:dyDescent="0.2">
      <c r="A160" s="71"/>
      <c r="B160" s="114"/>
      <c r="C160" s="87"/>
      <c r="D160" s="90"/>
      <c r="E160" s="75"/>
      <c r="F160" s="77"/>
    </row>
    <row r="161" spans="1:6" ht="6.95" customHeight="1" x14ac:dyDescent="0.2">
      <c r="A161" s="71"/>
      <c r="B161" s="114"/>
      <c r="C161" s="87"/>
      <c r="D161" s="90"/>
      <c r="E161" s="76"/>
      <c r="F161" s="77"/>
    </row>
    <row r="162" spans="1:6" ht="6.95" customHeight="1" x14ac:dyDescent="0.2">
      <c r="A162" s="71">
        <v>18</v>
      </c>
      <c r="B162" s="114" t="s">
        <v>56</v>
      </c>
      <c r="C162" s="86" t="s">
        <v>18</v>
      </c>
      <c r="D162" s="90">
        <v>1</v>
      </c>
      <c r="E162" s="74">
        <v>80.494227414883156</v>
      </c>
      <c r="F162" s="77">
        <f t="shared" ref="F162" si="34">D162*E162</f>
        <v>80.494227414883156</v>
      </c>
    </row>
    <row r="163" spans="1:6" ht="6.95" customHeight="1" x14ac:dyDescent="0.2">
      <c r="A163" s="71"/>
      <c r="B163" s="114"/>
      <c r="C163" s="87"/>
      <c r="D163" s="90"/>
      <c r="E163" s="75"/>
      <c r="F163" s="77"/>
    </row>
    <row r="164" spans="1:6" ht="6.95" customHeight="1" x14ac:dyDescent="0.2">
      <c r="A164" s="71"/>
      <c r="B164" s="114"/>
      <c r="C164" s="87"/>
      <c r="D164" s="90"/>
      <c r="E164" s="75"/>
      <c r="F164" s="77"/>
    </row>
    <row r="165" spans="1:6" ht="6.95" customHeight="1" x14ac:dyDescent="0.2">
      <c r="A165" s="71"/>
      <c r="B165" s="114"/>
      <c r="C165" s="87"/>
      <c r="D165" s="90"/>
      <c r="E165" s="76"/>
      <c r="F165" s="77"/>
    </row>
    <row r="166" spans="1:6" ht="6.95" customHeight="1" x14ac:dyDescent="0.2">
      <c r="A166" s="71">
        <v>19</v>
      </c>
      <c r="B166" s="114" t="s">
        <v>57</v>
      </c>
      <c r="C166" s="86" t="s">
        <v>18</v>
      </c>
      <c r="D166" s="87">
        <v>1</v>
      </c>
      <c r="E166" s="74">
        <v>118.21956695512716</v>
      </c>
      <c r="F166" s="77">
        <f t="shared" ref="F166" si="35">D166*E166</f>
        <v>118.21956695512716</v>
      </c>
    </row>
    <row r="167" spans="1:6" ht="6.95" customHeight="1" x14ac:dyDescent="0.2">
      <c r="A167" s="71"/>
      <c r="B167" s="114"/>
      <c r="C167" s="87"/>
      <c r="D167" s="87"/>
      <c r="E167" s="75"/>
      <c r="F167" s="77"/>
    </row>
    <row r="168" spans="1:6" ht="6.95" customHeight="1" x14ac:dyDescent="0.2">
      <c r="A168" s="71"/>
      <c r="B168" s="114"/>
      <c r="C168" s="87"/>
      <c r="D168" s="87"/>
      <c r="E168" s="75"/>
      <c r="F168" s="77"/>
    </row>
    <row r="169" spans="1:6" ht="6.95" customHeight="1" x14ac:dyDescent="0.2">
      <c r="A169" s="71"/>
      <c r="B169" s="114"/>
      <c r="C169" s="87"/>
      <c r="D169" s="87"/>
      <c r="E169" s="76"/>
      <c r="F169" s="77"/>
    </row>
    <row r="170" spans="1:6" ht="6.95" customHeight="1" x14ac:dyDescent="0.2">
      <c r="A170" s="71">
        <v>20</v>
      </c>
      <c r="B170" s="86" t="s">
        <v>58</v>
      </c>
      <c r="C170" s="87" t="s">
        <v>37</v>
      </c>
      <c r="D170" s="102">
        <v>183.8</v>
      </c>
      <c r="E170" s="74">
        <v>1.2038007414872107</v>
      </c>
      <c r="F170" s="77">
        <f t="shared" ref="F170" si="36">D170*E170</f>
        <v>221.25857628534933</v>
      </c>
    </row>
    <row r="171" spans="1:6" ht="6.95" customHeight="1" x14ac:dyDescent="0.2">
      <c r="A171" s="71"/>
      <c r="B171" s="86"/>
      <c r="C171" s="87"/>
      <c r="D171" s="102"/>
      <c r="E171" s="75"/>
      <c r="F171" s="77"/>
    </row>
    <row r="172" spans="1:6" ht="6.95" customHeight="1" x14ac:dyDescent="0.2">
      <c r="A172" s="71"/>
      <c r="B172" s="86"/>
      <c r="C172" s="87"/>
      <c r="D172" s="102"/>
      <c r="E172" s="75"/>
      <c r="F172" s="77"/>
    </row>
    <row r="173" spans="1:6" ht="6.95" customHeight="1" x14ac:dyDescent="0.2">
      <c r="A173" s="71"/>
      <c r="B173" s="86"/>
      <c r="C173" s="87"/>
      <c r="D173" s="102"/>
      <c r="E173" s="76"/>
      <c r="F173" s="77"/>
    </row>
    <row r="174" spans="1:6" ht="6.95" customHeight="1" x14ac:dyDescent="0.2">
      <c r="A174" s="71">
        <v>21</v>
      </c>
      <c r="B174" s="86" t="s">
        <v>59</v>
      </c>
      <c r="C174" s="90" t="s">
        <v>14</v>
      </c>
      <c r="D174" s="115">
        <v>2.2999999999999998</v>
      </c>
      <c r="E174" s="74">
        <v>249.37745288103906</v>
      </c>
      <c r="F174" s="77">
        <f t="shared" ref="F174" si="37">D174*E174</f>
        <v>573.56814162638977</v>
      </c>
    </row>
    <row r="175" spans="1:6" ht="6.95" customHeight="1" x14ac:dyDescent="0.2">
      <c r="A175" s="71"/>
      <c r="B175" s="86"/>
      <c r="C175" s="90"/>
      <c r="D175" s="115"/>
      <c r="E175" s="75"/>
      <c r="F175" s="77"/>
    </row>
    <row r="176" spans="1:6" ht="6.95" customHeight="1" x14ac:dyDescent="0.2">
      <c r="A176" s="71"/>
      <c r="B176" s="86"/>
      <c r="C176" s="90"/>
      <c r="D176" s="115"/>
      <c r="E176" s="75"/>
      <c r="F176" s="77"/>
    </row>
    <row r="177" spans="1:6" ht="6.95" customHeight="1" x14ac:dyDescent="0.2">
      <c r="A177" s="71"/>
      <c r="B177" s="86"/>
      <c r="C177" s="90"/>
      <c r="D177" s="115"/>
      <c r="E177" s="76"/>
      <c r="F177" s="77"/>
    </row>
    <row r="178" spans="1:6" ht="6.95" customHeight="1" x14ac:dyDescent="0.2">
      <c r="A178" s="71">
        <v>22</v>
      </c>
      <c r="B178" s="86" t="s">
        <v>60</v>
      </c>
      <c r="C178" s="73" t="s">
        <v>37</v>
      </c>
      <c r="D178" s="117">
        <v>72.3</v>
      </c>
      <c r="E178" s="74">
        <v>1.1142037497586605</v>
      </c>
      <c r="F178" s="77">
        <f t="shared" ref="F178" si="38">D178*E178</f>
        <v>80.556931107551151</v>
      </c>
    </row>
    <row r="179" spans="1:6" ht="6.95" customHeight="1" x14ac:dyDescent="0.2">
      <c r="A179" s="71"/>
      <c r="B179" s="86"/>
      <c r="C179" s="73"/>
      <c r="D179" s="118"/>
      <c r="E179" s="75"/>
      <c r="F179" s="77"/>
    </row>
    <row r="180" spans="1:6" ht="6.95" customHeight="1" x14ac:dyDescent="0.2">
      <c r="A180" s="71"/>
      <c r="B180" s="86"/>
      <c r="C180" s="73"/>
      <c r="D180" s="118"/>
      <c r="E180" s="75"/>
      <c r="F180" s="77"/>
    </row>
    <row r="181" spans="1:6" ht="6.95" customHeight="1" x14ac:dyDescent="0.2">
      <c r="A181" s="71"/>
      <c r="B181" s="86"/>
      <c r="C181" s="73"/>
      <c r="D181" s="119"/>
      <c r="E181" s="76"/>
      <c r="F181" s="77"/>
    </row>
    <row r="182" spans="1:6" ht="6.95" customHeight="1" x14ac:dyDescent="0.2">
      <c r="A182" s="71">
        <v>23</v>
      </c>
      <c r="B182" s="86" t="s">
        <v>61</v>
      </c>
      <c r="C182" s="73" t="s">
        <v>37</v>
      </c>
      <c r="D182" s="91">
        <v>35</v>
      </c>
      <c r="E182" s="74">
        <v>1.1152124930180918</v>
      </c>
      <c r="F182" s="77">
        <f t="shared" ref="F182" si="39">D182*E182</f>
        <v>39.032437255633212</v>
      </c>
    </row>
    <row r="183" spans="1:6" ht="6.95" customHeight="1" x14ac:dyDescent="0.2">
      <c r="A183" s="71"/>
      <c r="B183" s="86"/>
      <c r="C183" s="73"/>
      <c r="D183" s="91"/>
      <c r="E183" s="75"/>
      <c r="F183" s="77"/>
    </row>
    <row r="184" spans="1:6" ht="6.95" customHeight="1" x14ac:dyDescent="0.2">
      <c r="A184" s="71"/>
      <c r="B184" s="86"/>
      <c r="C184" s="73"/>
      <c r="D184" s="91"/>
      <c r="E184" s="75"/>
      <c r="F184" s="77"/>
    </row>
    <row r="185" spans="1:6" ht="6.95" customHeight="1" x14ac:dyDescent="0.2">
      <c r="A185" s="71"/>
      <c r="B185" s="86"/>
      <c r="C185" s="73"/>
      <c r="D185" s="91"/>
      <c r="E185" s="76"/>
      <c r="F185" s="77"/>
    </row>
    <row r="186" spans="1:6" ht="6.95" customHeight="1" x14ac:dyDescent="0.2">
      <c r="A186" s="71"/>
      <c r="B186" s="116" t="s">
        <v>62</v>
      </c>
      <c r="C186" s="87"/>
      <c r="D186" s="88"/>
      <c r="E186" s="74">
        <v>0</v>
      </c>
      <c r="F186" s="77">
        <f t="shared" ref="F186" si="40">D186*E186</f>
        <v>0</v>
      </c>
    </row>
    <row r="187" spans="1:6" ht="6.95" customHeight="1" x14ac:dyDescent="0.2">
      <c r="A187" s="71"/>
      <c r="B187" s="116"/>
      <c r="C187" s="87"/>
      <c r="D187" s="88"/>
      <c r="E187" s="75"/>
      <c r="F187" s="77"/>
    </row>
    <row r="188" spans="1:6" ht="6.95" customHeight="1" x14ac:dyDescent="0.2">
      <c r="A188" s="71"/>
      <c r="B188" s="116"/>
      <c r="C188" s="87"/>
      <c r="D188" s="88"/>
      <c r="E188" s="75"/>
      <c r="F188" s="77"/>
    </row>
    <row r="189" spans="1:6" ht="6.95" customHeight="1" x14ac:dyDescent="0.2">
      <c r="A189" s="71"/>
      <c r="B189" s="116"/>
      <c r="C189" s="87"/>
      <c r="D189" s="88"/>
      <c r="E189" s="76"/>
      <c r="F189" s="77"/>
    </row>
    <row r="190" spans="1:6" ht="6.95" customHeight="1" x14ac:dyDescent="0.2">
      <c r="A190" s="71">
        <v>1</v>
      </c>
      <c r="B190" s="86" t="s">
        <v>63</v>
      </c>
      <c r="C190" s="73" t="s">
        <v>39</v>
      </c>
      <c r="D190" s="102">
        <v>2.2000000000000002</v>
      </c>
      <c r="E190" s="74">
        <v>38.982228758546597</v>
      </c>
      <c r="F190" s="77">
        <f t="shared" ref="F190" si="41">D190*E190</f>
        <v>85.760903268802522</v>
      </c>
    </row>
    <row r="191" spans="1:6" ht="6.95" customHeight="1" x14ac:dyDescent="0.2">
      <c r="A191" s="71"/>
      <c r="B191" s="86"/>
      <c r="C191" s="73"/>
      <c r="D191" s="102"/>
      <c r="E191" s="75"/>
      <c r="F191" s="77"/>
    </row>
    <row r="192" spans="1:6" ht="6.95" customHeight="1" x14ac:dyDescent="0.2">
      <c r="A192" s="71"/>
      <c r="B192" s="86"/>
      <c r="C192" s="73"/>
      <c r="D192" s="102"/>
      <c r="E192" s="75"/>
      <c r="F192" s="77"/>
    </row>
    <row r="193" spans="1:6" ht="6.95" customHeight="1" x14ac:dyDescent="0.2">
      <c r="A193" s="71"/>
      <c r="B193" s="86"/>
      <c r="C193" s="73"/>
      <c r="D193" s="102"/>
      <c r="E193" s="76"/>
      <c r="F193" s="77"/>
    </row>
    <row r="194" spans="1:6" ht="6.95" customHeight="1" x14ac:dyDescent="0.2">
      <c r="A194" s="71">
        <v>2</v>
      </c>
      <c r="B194" s="86" t="s">
        <v>64</v>
      </c>
      <c r="C194" s="73" t="s">
        <v>39</v>
      </c>
      <c r="D194" s="102">
        <v>3.8</v>
      </c>
      <c r="E194" s="74">
        <v>50.104142307572772</v>
      </c>
      <c r="F194" s="77">
        <f t="shared" ref="F194" si="42">D194*E194</f>
        <v>190.39574076877653</v>
      </c>
    </row>
    <row r="195" spans="1:6" ht="6.95" customHeight="1" x14ac:dyDescent="0.2">
      <c r="A195" s="71"/>
      <c r="B195" s="86"/>
      <c r="C195" s="73"/>
      <c r="D195" s="102"/>
      <c r="E195" s="75"/>
      <c r="F195" s="77"/>
    </row>
    <row r="196" spans="1:6" ht="6.95" customHeight="1" x14ac:dyDescent="0.2">
      <c r="A196" s="71"/>
      <c r="B196" s="86"/>
      <c r="C196" s="73"/>
      <c r="D196" s="102"/>
      <c r="E196" s="75"/>
      <c r="F196" s="77"/>
    </row>
    <row r="197" spans="1:6" ht="6.95" customHeight="1" x14ac:dyDescent="0.2">
      <c r="A197" s="71"/>
      <c r="B197" s="86"/>
      <c r="C197" s="73"/>
      <c r="D197" s="102"/>
      <c r="E197" s="76"/>
      <c r="F197" s="77"/>
    </row>
    <row r="198" spans="1:6" ht="6.95" customHeight="1" x14ac:dyDescent="0.2">
      <c r="A198" s="71">
        <v>3</v>
      </c>
      <c r="B198" s="120" t="s">
        <v>65</v>
      </c>
      <c r="C198" s="123" t="s">
        <v>24</v>
      </c>
      <c r="D198" s="123">
        <v>0.158</v>
      </c>
      <c r="E198" s="74">
        <v>476.97015734398718</v>
      </c>
      <c r="F198" s="77">
        <f t="shared" ref="F198" si="43">D198*E198</f>
        <v>75.361284860349969</v>
      </c>
    </row>
    <row r="199" spans="1:6" ht="6.95" customHeight="1" x14ac:dyDescent="0.2">
      <c r="A199" s="71"/>
      <c r="B199" s="121"/>
      <c r="C199" s="124"/>
      <c r="D199" s="124"/>
      <c r="E199" s="75"/>
      <c r="F199" s="77"/>
    </row>
    <row r="200" spans="1:6" ht="6.95" customHeight="1" x14ac:dyDescent="0.2">
      <c r="A200" s="71"/>
      <c r="B200" s="121"/>
      <c r="C200" s="124"/>
      <c r="D200" s="124"/>
      <c r="E200" s="75"/>
      <c r="F200" s="77"/>
    </row>
    <row r="201" spans="1:6" ht="6.95" customHeight="1" x14ac:dyDescent="0.2">
      <c r="A201" s="71"/>
      <c r="B201" s="122"/>
      <c r="C201" s="125"/>
      <c r="D201" s="125"/>
      <c r="E201" s="76"/>
      <c r="F201" s="77"/>
    </row>
    <row r="202" spans="1:6" ht="6.95" customHeight="1" x14ac:dyDescent="0.2">
      <c r="A202" s="71">
        <v>4</v>
      </c>
      <c r="B202" s="120" t="s">
        <v>66</v>
      </c>
      <c r="C202" s="123" t="s">
        <v>24</v>
      </c>
      <c r="D202" s="123">
        <v>9.1999999999999998E-2</v>
      </c>
      <c r="E202" s="74">
        <v>522.02862935225642</v>
      </c>
      <c r="F202" s="77">
        <f t="shared" ref="F202" si="44">D202*E202</f>
        <v>48.026633900407589</v>
      </c>
    </row>
    <row r="203" spans="1:6" ht="6.95" customHeight="1" x14ac:dyDescent="0.2">
      <c r="A203" s="71"/>
      <c r="B203" s="121"/>
      <c r="C203" s="124"/>
      <c r="D203" s="124"/>
      <c r="E203" s="75"/>
      <c r="F203" s="77"/>
    </row>
    <row r="204" spans="1:6" ht="6.95" customHeight="1" x14ac:dyDescent="0.2">
      <c r="A204" s="71"/>
      <c r="B204" s="121"/>
      <c r="C204" s="124"/>
      <c r="D204" s="124"/>
      <c r="E204" s="75"/>
      <c r="F204" s="77"/>
    </row>
    <row r="205" spans="1:6" ht="6.95" customHeight="1" x14ac:dyDescent="0.2">
      <c r="A205" s="71"/>
      <c r="B205" s="122"/>
      <c r="C205" s="125"/>
      <c r="D205" s="125"/>
      <c r="E205" s="76"/>
      <c r="F205" s="77"/>
    </row>
    <row r="206" spans="1:6" ht="6.95" customHeight="1" x14ac:dyDescent="0.2">
      <c r="A206" s="71">
        <v>5</v>
      </c>
      <c r="B206" s="129" t="s">
        <v>67</v>
      </c>
      <c r="C206" s="73" t="s">
        <v>68</v>
      </c>
      <c r="D206" s="117">
        <v>24</v>
      </c>
      <c r="E206" s="74">
        <v>18.980294943216766</v>
      </c>
      <c r="F206" s="77">
        <f t="shared" ref="F206" si="45">D206*E206</f>
        <v>455.52707863720241</v>
      </c>
    </row>
    <row r="207" spans="1:6" ht="6.95" customHeight="1" x14ac:dyDescent="0.2">
      <c r="A207" s="71"/>
      <c r="B207" s="121"/>
      <c r="C207" s="73"/>
      <c r="D207" s="118"/>
      <c r="E207" s="75"/>
      <c r="F207" s="77"/>
    </row>
    <row r="208" spans="1:6" ht="6.95" customHeight="1" x14ac:dyDescent="0.2">
      <c r="A208" s="71"/>
      <c r="B208" s="121"/>
      <c r="C208" s="73"/>
      <c r="D208" s="118"/>
      <c r="E208" s="75"/>
      <c r="F208" s="77"/>
    </row>
    <row r="209" spans="1:6" ht="6.95" customHeight="1" x14ac:dyDescent="0.2">
      <c r="A209" s="71"/>
      <c r="B209" s="122"/>
      <c r="C209" s="73"/>
      <c r="D209" s="119"/>
      <c r="E209" s="76"/>
      <c r="F209" s="77"/>
    </row>
    <row r="210" spans="1:6" ht="6.95" customHeight="1" x14ac:dyDescent="0.2">
      <c r="A210" s="71">
        <v>6</v>
      </c>
      <c r="B210" s="106" t="s">
        <v>69</v>
      </c>
      <c r="C210" s="73" t="s">
        <v>14</v>
      </c>
      <c r="D210" s="126">
        <v>0.71</v>
      </c>
      <c r="E210" s="74">
        <v>3.4011892353422364</v>
      </c>
      <c r="F210" s="77">
        <f t="shared" ref="F210" si="46">D210*E210</f>
        <v>2.4148443570929876</v>
      </c>
    </row>
    <row r="211" spans="1:6" ht="6.95" customHeight="1" x14ac:dyDescent="0.2">
      <c r="A211" s="71"/>
      <c r="B211" s="107"/>
      <c r="C211" s="73"/>
      <c r="D211" s="127"/>
      <c r="E211" s="75"/>
      <c r="F211" s="77"/>
    </row>
    <row r="212" spans="1:6" ht="6.95" customHeight="1" x14ac:dyDescent="0.2">
      <c r="A212" s="71"/>
      <c r="B212" s="107"/>
      <c r="C212" s="73"/>
      <c r="D212" s="127"/>
      <c r="E212" s="75"/>
      <c r="F212" s="77"/>
    </row>
    <row r="213" spans="1:6" ht="6.95" customHeight="1" x14ac:dyDescent="0.2">
      <c r="A213" s="71"/>
      <c r="B213" s="108"/>
      <c r="C213" s="73"/>
      <c r="D213" s="128"/>
      <c r="E213" s="76"/>
      <c r="F213" s="77"/>
    </row>
    <row r="214" spans="1:6" ht="6.95" customHeight="1" x14ac:dyDescent="0.2">
      <c r="A214" s="71">
        <v>7</v>
      </c>
      <c r="B214" s="104" t="s">
        <v>47</v>
      </c>
      <c r="C214" s="73" t="s">
        <v>48</v>
      </c>
      <c r="D214" s="131">
        <v>10.199999999999999</v>
      </c>
      <c r="E214" s="74">
        <v>5.2873611766202808</v>
      </c>
      <c r="F214" s="77">
        <f t="shared" ref="F214" si="47">D214*E214</f>
        <v>53.931084001526862</v>
      </c>
    </row>
    <row r="215" spans="1:6" ht="6.95" customHeight="1" x14ac:dyDescent="0.2">
      <c r="A215" s="71"/>
      <c r="B215" s="104"/>
      <c r="C215" s="73"/>
      <c r="D215" s="132"/>
      <c r="E215" s="75"/>
      <c r="F215" s="77"/>
    </row>
    <row r="216" spans="1:6" ht="6.95" customHeight="1" x14ac:dyDescent="0.2">
      <c r="A216" s="71"/>
      <c r="B216" s="104"/>
      <c r="C216" s="73"/>
      <c r="D216" s="132"/>
      <c r="E216" s="75"/>
      <c r="F216" s="77"/>
    </row>
    <row r="217" spans="1:6" ht="6.95" customHeight="1" x14ac:dyDescent="0.2">
      <c r="A217" s="71"/>
      <c r="B217" s="104"/>
      <c r="C217" s="73"/>
      <c r="D217" s="133"/>
      <c r="E217" s="76"/>
      <c r="F217" s="77"/>
    </row>
    <row r="218" spans="1:6" ht="6.95" customHeight="1" x14ac:dyDescent="0.2">
      <c r="A218" s="71">
        <v>8</v>
      </c>
      <c r="B218" s="120" t="s">
        <v>70</v>
      </c>
      <c r="C218" s="123" t="s">
        <v>24</v>
      </c>
      <c r="D218" s="130">
        <v>0.14299999999999999</v>
      </c>
      <c r="E218" s="74">
        <v>115.50378971121744</v>
      </c>
      <c r="F218" s="77">
        <f t="shared" ref="F218" si="48">D218*E218</f>
        <v>16.517041928704092</v>
      </c>
    </row>
    <row r="219" spans="1:6" ht="6.95" customHeight="1" x14ac:dyDescent="0.2">
      <c r="A219" s="71"/>
      <c r="B219" s="121"/>
      <c r="C219" s="124"/>
      <c r="D219" s="130"/>
      <c r="E219" s="75"/>
      <c r="F219" s="77"/>
    </row>
    <row r="220" spans="1:6" ht="6.95" customHeight="1" x14ac:dyDescent="0.2">
      <c r="A220" s="71"/>
      <c r="B220" s="121"/>
      <c r="C220" s="124"/>
      <c r="D220" s="130"/>
      <c r="E220" s="75"/>
      <c r="F220" s="77"/>
    </row>
    <row r="221" spans="1:6" ht="6.95" customHeight="1" x14ac:dyDescent="0.2">
      <c r="A221" s="71"/>
      <c r="B221" s="122"/>
      <c r="C221" s="125"/>
      <c r="D221" s="130"/>
      <c r="E221" s="76"/>
      <c r="F221" s="77"/>
    </row>
    <row r="222" spans="1:6" ht="6.95" customHeight="1" x14ac:dyDescent="0.2">
      <c r="A222" s="71">
        <v>9</v>
      </c>
      <c r="B222" s="120" t="s">
        <v>71</v>
      </c>
      <c r="C222" s="123" t="s">
        <v>24</v>
      </c>
      <c r="D222" s="130">
        <v>0.13</v>
      </c>
      <c r="E222" s="74">
        <v>548.62507625826709</v>
      </c>
      <c r="F222" s="77">
        <f t="shared" ref="F222" si="49">D222*E222</f>
        <v>71.321259913574721</v>
      </c>
    </row>
    <row r="223" spans="1:6" ht="6.95" customHeight="1" x14ac:dyDescent="0.2">
      <c r="A223" s="71"/>
      <c r="B223" s="121"/>
      <c r="C223" s="124"/>
      <c r="D223" s="130"/>
      <c r="E223" s="75"/>
      <c r="F223" s="77"/>
    </row>
    <row r="224" spans="1:6" ht="6.95" customHeight="1" x14ac:dyDescent="0.2">
      <c r="A224" s="71"/>
      <c r="B224" s="121"/>
      <c r="C224" s="124"/>
      <c r="D224" s="130"/>
      <c r="E224" s="75"/>
      <c r="F224" s="77"/>
    </row>
    <row r="225" spans="1:6" ht="6.95" customHeight="1" x14ac:dyDescent="0.2">
      <c r="A225" s="71"/>
      <c r="B225" s="122"/>
      <c r="C225" s="125"/>
      <c r="D225" s="130"/>
      <c r="E225" s="76"/>
      <c r="F225" s="77"/>
    </row>
    <row r="226" spans="1:6" ht="6.95" customHeight="1" x14ac:dyDescent="0.2">
      <c r="A226" s="71">
        <v>10</v>
      </c>
      <c r="B226" s="86" t="s">
        <v>72</v>
      </c>
      <c r="C226" s="73" t="s">
        <v>24</v>
      </c>
      <c r="D226" s="137">
        <v>1.2999999999999999E-2</v>
      </c>
      <c r="E226" s="74">
        <v>578.81132474498702</v>
      </c>
      <c r="F226" s="77">
        <f t="shared" ref="F226" si="50">D226*E226</f>
        <v>7.5245472216848306</v>
      </c>
    </row>
    <row r="227" spans="1:6" ht="6.95" customHeight="1" x14ac:dyDescent="0.2">
      <c r="A227" s="71"/>
      <c r="B227" s="86"/>
      <c r="C227" s="73"/>
      <c r="D227" s="137"/>
      <c r="E227" s="75"/>
      <c r="F227" s="77"/>
    </row>
    <row r="228" spans="1:6" ht="6.95" customHeight="1" x14ac:dyDescent="0.2">
      <c r="A228" s="71"/>
      <c r="B228" s="86"/>
      <c r="C228" s="73"/>
      <c r="D228" s="137"/>
      <c r="E228" s="75"/>
      <c r="F228" s="77"/>
    </row>
    <row r="229" spans="1:6" ht="6.95" customHeight="1" x14ac:dyDescent="0.2">
      <c r="A229" s="71"/>
      <c r="B229" s="86"/>
      <c r="C229" s="73"/>
      <c r="D229" s="137"/>
      <c r="E229" s="76"/>
      <c r="F229" s="77"/>
    </row>
    <row r="230" spans="1:6" ht="6.95" customHeight="1" x14ac:dyDescent="0.2">
      <c r="A230" s="71">
        <v>11</v>
      </c>
      <c r="B230" s="120" t="s">
        <v>73</v>
      </c>
      <c r="C230" s="87" t="s">
        <v>18</v>
      </c>
      <c r="D230" s="88">
        <v>36</v>
      </c>
      <c r="E230" s="74">
        <v>2.6376205589339764E-2</v>
      </c>
      <c r="F230" s="77">
        <f t="shared" ref="F230" si="51">D230*E230</f>
        <v>0.94954340121623149</v>
      </c>
    </row>
    <row r="231" spans="1:6" ht="6.95" customHeight="1" x14ac:dyDescent="0.2">
      <c r="A231" s="71"/>
      <c r="B231" s="121"/>
      <c r="C231" s="87"/>
      <c r="D231" s="88"/>
      <c r="E231" s="75"/>
      <c r="F231" s="77"/>
    </row>
    <row r="232" spans="1:6" ht="6.95" customHeight="1" x14ac:dyDescent="0.2">
      <c r="A232" s="71"/>
      <c r="B232" s="121"/>
      <c r="C232" s="87"/>
      <c r="D232" s="88"/>
      <c r="E232" s="75"/>
      <c r="F232" s="77"/>
    </row>
    <row r="233" spans="1:6" ht="6.95" customHeight="1" x14ac:dyDescent="0.2">
      <c r="A233" s="71"/>
      <c r="B233" s="122"/>
      <c r="C233" s="87"/>
      <c r="D233" s="88"/>
      <c r="E233" s="76"/>
      <c r="F233" s="77"/>
    </row>
    <row r="234" spans="1:6" ht="6.95" customHeight="1" x14ac:dyDescent="0.2">
      <c r="A234" s="71">
        <v>12</v>
      </c>
      <c r="B234" s="134" t="s">
        <v>74</v>
      </c>
      <c r="C234" s="73" t="s">
        <v>37</v>
      </c>
      <c r="D234" s="117">
        <v>14</v>
      </c>
      <c r="E234" s="74">
        <v>1.1142037497586605</v>
      </c>
      <c r="F234" s="77">
        <f t="shared" ref="F234" si="52">D234*E234</f>
        <v>15.598852496621248</v>
      </c>
    </row>
    <row r="235" spans="1:6" ht="6.95" customHeight="1" x14ac:dyDescent="0.2">
      <c r="A235" s="71"/>
      <c r="B235" s="135"/>
      <c r="C235" s="73"/>
      <c r="D235" s="118"/>
      <c r="E235" s="75"/>
      <c r="F235" s="77"/>
    </row>
    <row r="236" spans="1:6" ht="6.95" customHeight="1" x14ac:dyDescent="0.2">
      <c r="A236" s="71"/>
      <c r="B236" s="135"/>
      <c r="C236" s="73"/>
      <c r="D236" s="118"/>
      <c r="E236" s="75"/>
      <c r="F236" s="77"/>
    </row>
    <row r="237" spans="1:6" ht="6.95" customHeight="1" x14ac:dyDescent="0.2">
      <c r="A237" s="71"/>
      <c r="B237" s="136"/>
      <c r="C237" s="73"/>
      <c r="D237" s="119"/>
      <c r="E237" s="76"/>
      <c r="F237" s="77"/>
    </row>
    <row r="238" spans="1:6" ht="6.95" customHeight="1" x14ac:dyDescent="0.2">
      <c r="A238" s="71"/>
      <c r="B238" s="139" t="s">
        <v>75</v>
      </c>
      <c r="C238" s="92"/>
      <c r="D238" s="91"/>
      <c r="E238" s="74">
        <v>0</v>
      </c>
      <c r="F238" s="77">
        <f t="shared" ref="F238" si="53">D238*E238</f>
        <v>0</v>
      </c>
    </row>
    <row r="239" spans="1:6" ht="6.95" customHeight="1" x14ac:dyDescent="0.2">
      <c r="A239" s="71"/>
      <c r="B239" s="139"/>
      <c r="C239" s="92"/>
      <c r="D239" s="91"/>
      <c r="E239" s="75"/>
      <c r="F239" s="77"/>
    </row>
    <row r="240" spans="1:6" ht="6.95" customHeight="1" x14ac:dyDescent="0.2">
      <c r="A240" s="71"/>
      <c r="B240" s="139"/>
      <c r="C240" s="92"/>
      <c r="D240" s="91"/>
      <c r="E240" s="75"/>
      <c r="F240" s="77"/>
    </row>
    <row r="241" spans="1:6" ht="6.95" customHeight="1" x14ac:dyDescent="0.2">
      <c r="A241" s="71"/>
      <c r="B241" s="139"/>
      <c r="C241" s="92"/>
      <c r="D241" s="91"/>
      <c r="E241" s="76"/>
      <c r="F241" s="77"/>
    </row>
    <row r="242" spans="1:6" ht="6.95" customHeight="1" x14ac:dyDescent="0.2">
      <c r="A242" s="71">
        <v>1</v>
      </c>
      <c r="B242" s="72" t="s">
        <v>76</v>
      </c>
      <c r="C242" s="92" t="s">
        <v>18</v>
      </c>
      <c r="D242" s="91">
        <v>28</v>
      </c>
      <c r="E242" s="74">
        <v>1.1792026818886725</v>
      </c>
      <c r="F242" s="77">
        <f t="shared" ref="F242" si="54">D242*E242</f>
        <v>33.017675092882833</v>
      </c>
    </row>
    <row r="243" spans="1:6" ht="6.95" customHeight="1" x14ac:dyDescent="0.2">
      <c r="A243" s="71"/>
      <c r="B243" s="72"/>
      <c r="C243" s="92"/>
      <c r="D243" s="91"/>
      <c r="E243" s="75"/>
      <c r="F243" s="77"/>
    </row>
    <row r="244" spans="1:6" ht="6.95" customHeight="1" x14ac:dyDescent="0.2">
      <c r="A244" s="71"/>
      <c r="B244" s="72"/>
      <c r="C244" s="92"/>
      <c r="D244" s="91"/>
      <c r="E244" s="75"/>
      <c r="F244" s="77"/>
    </row>
    <row r="245" spans="1:6" ht="6.95" customHeight="1" x14ac:dyDescent="0.2">
      <c r="A245" s="71"/>
      <c r="B245" s="72"/>
      <c r="C245" s="92"/>
      <c r="D245" s="91"/>
      <c r="E245" s="76"/>
      <c r="F245" s="77"/>
    </row>
    <row r="246" spans="1:6" ht="6.95" customHeight="1" x14ac:dyDescent="0.2">
      <c r="A246" s="71">
        <v>2</v>
      </c>
      <c r="B246" s="86" t="s">
        <v>77</v>
      </c>
      <c r="C246" s="117" t="s">
        <v>24</v>
      </c>
      <c r="D246" s="138">
        <v>0.19800000000000001</v>
      </c>
      <c r="E246" s="74">
        <v>115.50378971121744</v>
      </c>
      <c r="F246" s="77">
        <f t="shared" ref="F246" si="55">D246*E246</f>
        <v>22.869750362821055</v>
      </c>
    </row>
    <row r="247" spans="1:6" ht="6.95" customHeight="1" x14ac:dyDescent="0.2">
      <c r="A247" s="71"/>
      <c r="B247" s="86"/>
      <c r="C247" s="118"/>
      <c r="D247" s="138"/>
      <c r="E247" s="75"/>
      <c r="F247" s="77"/>
    </row>
    <row r="248" spans="1:6" ht="6.95" customHeight="1" x14ac:dyDescent="0.2">
      <c r="A248" s="71"/>
      <c r="B248" s="86"/>
      <c r="C248" s="118"/>
      <c r="D248" s="138"/>
      <c r="E248" s="75"/>
      <c r="F248" s="77"/>
    </row>
    <row r="249" spans="1:6" ht="6.95" customHeight="1" x14ac:dyDescent="0.2">
      <c r="A249" s="71"/>
      <c r="B249" s="86"/>
      <c r="C249" s="119"/>
      <c r="D249" s="138"/>
      <c r="E249" s="76"/>
      <c r="F249" s="77"/>
    </row>
    <row r="250" spans="1:6" ht="6.95" customHeight="1" x14ac:dyDescent="0.2">
      <c r="A250" s="71">
        <v>3</v>
      </c>
      <c r="B250" s="86" t="s">
        <v>78</v>
      </c>
      <c r="C250" s="123" t="s">
        <v>24</v>
      </c>
      <c r="D250" s="138">
        <v>0.19800000000000001</v>
      </c>
      <c r="E250" s="74">
        <v>558.05193213589723</v>
      </c>
      <c r="F250" s="77">
        <f t="shared" ref="F250" si="56">D250*E250</f>
        <v>110.49428256290766</v>
      </c>
    </row>
    <row r="251" spans="1:6" ht="6.95" customHeight="1" x14ac:dyDescent="0.2">
      <c r="A251" s="71"/>
      <c r="B251" s="86"/>
      <c r="C251" s="124"/>
      <c r="D251" s="138"/>
      <c r="E251" s="75"/>
      <c r="F251" s="77"/>
    </row>
    <row r="252" spans="1:6" ht="6.95" customHeight="1" x14ac:dyDescent="0.2">
      <c r="A252" s="71"/>
      <c r="B252" s="86"/>
      <c r="C252" s="124"/>
      <c r="D252" s="138"/>
      <c r="E252" s="75"/>
      <c r="F252" s="77"/>
    </row>
    <row r="253" spans="1:6" ht="6.95" customHeight="1" x14ac:dyDescent="0.2">
      <c r="A253" s="71"/>
      <c r="B253" s="86"/>
      <c r="C253" s="125"/>
      <c r="D253" s="138"/>
      <c r="E253" s="76"/>
      <c r="F253" s="77"/>
    </row>
    <row r="254" spans="1:6" ht="6.95" customHeight="1" x14ac:dyDescent="0.2">
      <c r="A254" s="71">
        <v>4</v>
      </c>
      <c r="B254" s="146" t="s">
        <v>79</v>
      </c>
      <c r="C254" s="147" t="s">
        <v>37</v>
      </c>
      <c r="D254" s="88">
        <v>30</v>
      </c>
      <c r="E254" s="74">
        <v>1.1151502297718185</v>
      </c>
      <c r="F254" s="77">
        <f t="shared" ref="F254" si="57">D254*E254</f>
        <v>33.454506893154559</v>
      </c>
    </row>
    <row r="255" spans="1:6" ht="6.95" customHeight="1" x14ac:dyDescent="0.2">
      <c r="A255" s="71"/>
      <c r="B255" s="146"/>
      <c r="C255" s="147"/>
      <c r="D255" s="88"/>
      <c r="E255" s="75"/>
      <c r="F255" s="77"/>
    </row>
    <row r="256" spans="1:6" ht="6.95" customHeight="1" x14ac:dyDescent="0.2">
      <c r="A256" s="71"/>
      <c r="B256" s="146"/>
      <c r="C256" s="147"/>
      <c r="D256" s="88"/>
      <c r="E256" s="75"/>
      <c r="F256" s="77"/>
    </row>
    <row r="257" spans="1:6" ht="6.95" customHeight="1" x14ac:dyDescent="0.2">
      <c r="A257" s="71"/>
      <c r="B257" s="146"/>
      <c r="C257" s="147"/>
      <c r="D257" s="88"/>
      <c r="E257" s="76"/>
      <c r="F257" s="77"/>
    </row>
    <row r="258" spans="1:6" ht="6.95" customHeight="1" x14ac:dyDescent="0.2">
      <c r="A258" s="71">
        <v>5</v>
      </c>
      <c r="B258" s="140" t="s">
        <v>80</v>
      </c>
      <c r="C258" s="143" t="s">
        <v>81</v>
      </c>
      <c r="D258" s="117">
        <v>3</v>
      </c>
      <c r="E258" s="74">
        <v>2.8975724864446781</v>
      </c>
      <c r="F258" s="77">
        <f t="shared" ref="F258" si="58">D258*E258</f>
        <v>8.6927174593340339</v>
      </c>
    </row>
    <row r="259" spans="1:6" ht="6.95" customHeight="1" x14ac:dyDescent="0.2">
      <c r="A259" s="71"/>
      <c r="B259" s="141"/>
      <c r="C259" s="144"/>
      <c r="D259" s="118"/>
      <c r="E259" s="75"/>
      <c r="F259" s="77"/>
    </row>
    <row r="260" spans="1:6" ht="6.95" customHeight="1" x14ac:dyDescent="0.2">
      <c r="A260" s="71"/>
      <c r="B260" s="141"/>
      <c r="C260" s="144"/>
      <c r="D260" s="118"/>
      <c r="E260" s="75"/>
      <c r="F260" s="77"/>
    </row>
    <row r="261" spans="1:6" ht="6.95" customHeight="1" x14ac:dyDescent="0.2">
      <c r="A261" s="71"/>
      <c r="B261" s="142"/>
      <c r="C261" s="145"/>
      <c r="D261" s="119"/>
      <c r="E261" s="76"/>
      <c r="F261" s="77"/>
    </row>
    <row r="262" spans="1:6" ht="6.95" customHeight="1" x14ac:dyDescent="0.2">
      <c r="A262" s="71">
        <v>6</v>
      </c>
      <c r="B262" s="148" t="s">
        <v>82</v>
      </c>
      <c r="C262" s="73" t="s">
        <v>37</v>
      </c>
      <c r="D262" s="93">
        <v>69.5</v>
      </c>
      <c r="E262" s="74">
        <v>0.91055316523914054</v>
      </c>
      <c r="F262" s="77">
        <f t="shared" ref="F262" si="59">D262*E262</f>
        <v>63.283444984120266</v>
      </c>
    </row>
    <row r="263" spans="1:6" ht="6.95" customHeight="1" x14ac:dyDescent="0.2">
      <c r="A263" s="71"/>
      <c r="B263" s="148"/>
      <c r="C263" s="73"/>
      <c r="D263" s="93"/>
      <c r="E263" s="75"/>
      <c r="F263" s="77"/>
    </row>
    <row r="264" spans="1:6" ht="6.95" customHeight="1" x14ac:dyDescent="0.2">
      <c r="A264" s="71"/>
      <c r="B264" s="148"/>
      <c r="C264" s="73"/>
      <c r="D264" s="93"/>
      <c r="E264" s="75"/>
      <c r="F264" s="77"/>
    </row>
    <row r="265" spans="1:6" ht="6.95" customHeight="1" x14ac:dyDescent="0.2">
      <c r="A265" s="71"/>
      <c r="B265" s="148"/>
      <c r="C265" s="73"/>
      <c r="D265" s="93"/>
      <c r="E265" s="76"/>
      <c r="F265" s="77"/>
    </row>
    <row r="266" spans="1:6" ht="6.95" customHeight="1" x14ac:dyDescent="0.2">
      <c r="A266" s="71">
        <v>7</v>
      </c>
      <c r="B266" s="72" t="s">
        <v>83</v>
      </c>
      <c r="C266" s="147" t="s">
        <v>68</v>
      </c>
      <c r="D266" s="91">
        <v>14</v>
      </c>
      <c r="E266" s="74">
        <v>2.5870154247683748</v>
      </c>
      <c r="F266" s="77">
        <f t="shared" ref="F266" si="60">D266*E266</f>
        <v>36.218215946757248</v>
      </c>
    </row>
    <row r="267" spans="1:6" ht="6.95" customHeight="1" x14ac:dyDescent="0.2">
      <c r="A267" s="71"/>
      <c r="B267" s="72"/>
      <c r="C267" s="147"/>
      <c r="D267" s="91"/>
      <c r="E267" s="75"/>
      <c r="F267" s="77"/>
    </row>
    <row r="268" spans="1:6" ht="6.95" customHeight="1" x14ac:dyDescent="0.2">
      <c r="A268" s="71"/>
      <c r="B268" s="72"/>
      <c r="C268" s="147"/>
      <c r="D268" s="91"/>
      <c r="E268" s="75"/>
      <c r="F268" s="77"/>
    </row>
    <row r="269" spans="1:6" ht="6.95" customHeight="1" x14ac:dyDescent="0.2">
      <c r="A269" s="71"/>
      <c r="B269" s="72"/>
      <c r="C269" s="147"/>
      <c r="D269" s="91"/>
      <c r="E269" s="76"/>
      <c r="F269" s="77"/>
    </row>
    <row r="270" spans="1:6" ht="6.95" customHeight="1" x14ac:dyDescent="0.2">
      <c r="A270" s="71">
        <v>8</v>
      </c>
      <c r="B270" s="139" t="s">
        <v>84</v>
      </c>
      <c r="C270" s="92"/>
      <c r="D270" s="91"/>
      <c r="E270" s="74">
        <v>0</v>
      </c>
      <c r="F270" s="77">
        <f t="shared" ref="F270" si="61">D270*E270</f>
        <v>0</v>
      </c>
    </row>
    <row r="271" spans="1:6" ht="6.95" customHeight="1" x14ac:dyDescent="0.2">
      <c r="A271" s="71"/>
      <c r="B271" s="139"/>
      <c r="C271" s="92"/>
      <c r="D271" s="91"/>
      <c r="E271" s="75"/>
      <c r="F271" s="77"/>
    </row>
    <row r="272" spans="1:6" ht="6.95" customHeight="1" x14ac:dyDescent="0.2">
      <c r="A272" s="71"/>
      <c r="B272" s="139"/>
      <c r="C272" s="92"/>
      <c r="D272" s="91"/>
      <c r="E272" s="75"/>
      <c r="F272" s="77"/>
    </row>
    <row r="273" spans="1:6" ht="6.95" customHeight="1" x14ac:dyDescent="0.2">
      <c r="A273" s="71"/>
      <c r="B273" s="139"/>
      <c r="C273" s="92"/>
      <c r="D273" s="91"/>
      <c r="E273" s="76"/>
      <c r="F273" s="77"/>
    </row>
    <row r="274" spans="1:6" ht="6.95" customHeight="1" x14ac:dyDescent="0.2">
      <c r="A274" s="71">
        <v>9</v>
      </c>
      <c r="B274" s="72" t="s">
        <v>85</v>
      </c>
      <c r="C274" s="147" t="s">
        <v>68</v>
      </c>
      <c r="D274" s="91">
        <v>9</v>
      </c>
      <c r="E274" s="74">
        <v>2.2372669386537303</v>
      </c>
      <c r="F274" s="77">
        <f t="shared" ref="F274" si="62">D274*E274</f>
        <v>20.135402447883571</v>
      </c>
    </row>
    <row r="275" spans="1:6" ht="6.95" customHeight="1" x14ac:dyDescent="0.2">
      <c r="A275" s="71"/>
      <c r="B275" s="72"/>
      <c r="C275" s="147"/>
      <c r="D275" s="91"/>
      <c r="E275" s="75"/>
      <c r="F275" s="77"/>
    </row>
    <row r="276" spans="1:6" ht="6.95" customHeight="1" x14ac:dyDescent="0.2">
      <c r="A276" s="71"/>
      <c r="B276" s="72"/>
      <c r="C276" s="147"/>
      <c r="D276" s="91"/>
      <c r="E276" s="75"/>
      <c r="F276" s="77"/>
    </row>
    <row r="277" spans="1:6" ht="6.95" customHeight="1" x14ac:dyDescent="0.2">
      <c r="A277" s="71"/>
      <c r="B277" s="72"/>
      <c r="C277" s="147"/>
      <c r="D277" s="91"/>
      <c r="E277" s="76"/>
      <c r="F277" s="77"/>
    </row>
    <row r="278" spans="1:6" ht="6.95" customHeight="1" x14ac:dyDescent="0.2">
      <c r="A278" s="71">
        <v>10</v>
      </c>
      <c r="B278" s="72" t="s">
        <v>86</v>
      </c>
      <c r="C278" s="147" t="s">
        <v>68</v>
      </c>
      <c r="D278" s="91">
        <v>24</v>
      </c>
      <c r="E278" s="74">
        <v>2.5870154247683748</v>
      </c>
      <c r="F278" s="77">
        <f t="shared" ref="F278" si="63">D278*E278</f>
        <v>62.088370194440998</v>
      </c>
    </row>
    <row r="279" spans="1:6" ht="6.95" customHeight="1" x14ac:dyDescent="0.2">
      <c r="A279" s="71"/>
      <c r="B279" s="72"/>
      <c r="C279" s="147"/>
      <c r="D279" s="91"/>
      <c r="E279" s="75"/>
      <c r="F279" s="77"/>
    </row>
    <row r="280" spans="1:6" ht="6.95" customHeight="1" x14ac:dyDescent="0.2">
      <c r="A280" s="71"/>
      <c r="B280" s="72"/>
      <c r="C280" s="147"/>
      <c r="D280" s="91"/>
      <c r="E280" s="75"/>
      <c r="F280" s="77"/>
    </row>
    <row r="281" spans="1:6" ht="6.95" customHeight="1" x14ac:dyDescent="0.2">
      <c r="A281" s="71"/>
      <c r="B281" s="72"/>
      <c r="C281" s="147"/>
      <c r="D281" s="91"/>
      <c r="E281" s="76"/>
      <c r="F281" s="77"/>
    </row>
    <row r="282" spans="1:6" ht="6.95" customHeight="1" x14ac:dyDescent="0.2">
      <c r="A282" s="71">
        <v>11</v>
      </c>
      <c r="B282" s="72" t="s">
        <v>87</v>
      </c>
      <c r="C282" s="73" t="s">
        <v>37</v>
      </c>
      <c r="D282" s="73">
        <v>11</v>
      </c>
      <c r="E282" s="74">
        <v>12.865439572032209</v>
      </c>
      <c r="F282" s="77">
        <f>D282*E282</f>
        <v>141.51983529235429</v>
      </c>
    </row>
    <row r="283" spans="1:6" ht="6.95" customHeight="1" x14ac:dyDescent="0.2">
      <c r="A283" s="71"/>
      <c r="B283" s="72"/>
      <c r="C283" s="73"/>
      <c r="D283" s="73"/>
      <c r="E283" s="75"/>
      <c r="F283" s="77"/>
    </row>
    <row r="284" spans="1:6" ht="6.95" customHeight="1" x14ac:dyDescent="0.2">
      <c r="A284" s="71"/>
      <c r="B284" s="72"/>
      <c r="C284" s="73"/>
      <c r="D284" s="73"/>
      <c r="E284" s="75"/>
      <c r="F284" s="77"/>
    </row>
    <row r="285" spans="1:6" ht="6.95" customHeight="1" x14ac:dyDescent="0.2">
      <c r="A285" s="71"/>
      <c r="B285" s="72"/>
      <c r="C285" s="73"/>
      <c r="D285" s="73"/>
      <c r="E285" s="76"/>
      <c r="F285" s="77"/>
    </row>
    <row r="286" spans="1:6" ht="6.95" customHeight="1" x14ac:dyDescent="0.2">
      <c r="A286" s="71"/>
      <c r="B286" s="139" t="s">
        <v>88</v>
      </c>
      <c r="C286" s="92"/>
      <c r="D286" s="91"/>
      <c r="E286" s="74">
        <v>0</v>
      </c>
      <c r="F286" s="77">
        <f>D286*E286</f>
        <v>0</v>
      </c>
    </row>
    <row r="287" spans="1:6" ht="6.95" customHeight="1" x14ac:dyDescent="0.2">
      <c r="A287" s="71"/>
      <c r="B287" s="139"/>
      <c r="C287" s="92"/>
      <c r="D287" s="91"/>
      <c r="E287" s="75"/>
      <c r="F287" s="77"/>
    </row>
    <row r="288" spans="1:6" ht="6.95" customHeight="1" x14ac:dyDescent="0.2">
      <c r="A288" s="71"/>
      <c r="B288" s="139"/>
      <c r="C288" s="92"/>
      <c r="D288" s="91"/>
      <c r="E288" s="75"/>
      <c r="F288" s="77"/>
    </row>
    <row r="289" spans="1:6" ht="6.95" customHeight="1" x14ac:dyDescent="0.2">
      <c r="A289" s="71"/>
      <c r="B289" s="139"/>
      <c r="C289" s="92"/>
      <c r="D289" s="91"/>
      <c r="E289" s="76"/>
      <c r="F289" s="77"/>
    </row>
    <row r="290" spans="1:6" ht="6.95" customHeight="1" x14ac:dyDescent="0.2">
      <c r="A290" s="71">
        <v>1</v>
      </c>
      <c r="B290" s="72" t="s">
        <v>85</v>
      </c>
      <c r="C290" s="147" t="s">
        <v>68</v>
      </c>
      <c r="D290" s="91">
        <v>9</v>
      </c>
      <c r="E290" s="74">
        <v>2.2372669386537303</v>
      </c>
      <c r="F290" s="77">
        <f>D290*E290</f>
        <v>20.135402447883571</v>
      </c>
    </row>
    <row r="291" spans="1:6" ht="6.95" customHeight="1" x14ac:dyDescent="0.2">
      <c r="A291" s="71"/>
      <c r="B291" s="72"/>
      <c r="C291" s="147"/>
      <c r="D291" s="91"/>
      <c r="E291" s="75"/>
      <c r="F291" s="77"/>
    </row>
    <row r="292" spans="1:6" ht="6.95" customHeight="1" x14ac:dyDescent="0.2">
      <c r="A292" s="71"/>
      <c r="B292" s="72"/>
      <c r="C292" s="147"/>
      <c r="D292" s="91"/>
      <c r="E292" s="75"/>
      <c r="F292" s="77"/>
    </row>
    <row r="293" spans="1:6" ht="6.95" customHeight="1" x14ac:dyDescent="0.2">
      <c r="A293" s="71"/>
      <c r="B293" s="72"/>
      <c r="C293" s="147"/>
      <c r="D293" s="91"/>
      <c r="E293" s="76"/>
      <c r="F293" s="77"/>
    </row>
    <row r="294" spans="1:6" ht="6.95" customHeight="1" x14ac:dyDescent="0.2">
      <c r="A294" s="71">
        <v>2</v>
      </c>
      <c r="B294" s="72" t="s">
        <v>86</v>
      </c>
      <c r="C294" s="147" t="s">
        <v>68</v>
      </c>
      <c r="D294" s="91">
        <v>92</v>
      </c>
      <c r="E294" s="74">
        <v>2.5870154247683748</v>
      </c>
      <c r="F294" s="77">
        <f>D294*E294</f>
        <v>238.00541907869047</v>
      </c>
    </row>
    <row r="295" spans="1:6" ht="6.95" customHeight="1" x14ac:dyDescent="0.2">
      <c r="A295" s="71"/>
      <c r="B295" s="72"/>
      <c r="C295" s="147"/>
      <c r="D295" s="91"/>
      <c r="E295" s="75"/>
      <c r="F295" s="77"/>
    </row>
    <row r="296" spans="1:6" ht="6.95" customHeight="1" x14ac:dyDescent="0.2">
      <c r="A296" s="71"/>
      <c r="B296" s="72"/>
      <c r="C296" s="147"/>
      <c r="D296" s="91"/>
      <c r="E296" s="75"/>
      <c r="F296" s="77"/>
    </row>
    <row r="297" spans="1:6" ht="6.95" customHeight="1" x14ac:dyDescent="0.2">
      <c r="A297" s="71"/>
      <c r="B297" s="72"/>
      <c r="C297" s="147"/>
      <c r="D297" s="91"/>
      <c r="E297" s="76"/>
      <c r="F297" s="77"/>
    </row>
    <row r="298" spans="1:6" ht="6.95" customHeight="1" x14ac:dyDescent="0.2">
      <c r="A298" s="71">
        <v>3</v>
      </c>
      <c r="B298" s="72" t="s">
        <v>87</v>
      </c>
      <c r="C298" s="73" t="s">
        <v>37</v>
      </c>
      <c r="D298" s="73">
        <v>48</v>
      </c>
      <c r="E298" s="74">
        <v>12.865439572032209</v>
      </c>
      <c r="F298" s="77">
        <f>D298*E298</f>
        <v>617.54109945754601</v>
      </c>
    </row>
    <row r="299" spans="1:6" ht="6.95" customHeight="1" x14ac:dyDescent="0.2">
      <c r="A299" s="71"/>
      <c r="B299" s="72"/>
      <c r="C299" s="73"/>
      <c r="D299" s="73"/>
      <c r="E299" s="75"/>
      <c r="F299" s="77"/>
    </row>
    <row r="300" spans="1:6" ht="6.95" customHeight="1" x14ac:dyDescent="0.2">
      <c r="A300" s="71"/>
      <c r="B300" s="72"/>
      <c r="C300" s="73"/>
      <c r="D300" s="73"/>
      <c r="E300" s="75"/>
      <c r="F300" s="77"/>
    </row>
    <row r="301" spans="1:6" ht="6.95" customHeight="1" x14ac:dyDescent="0.2">
      <c r="A301" s="71"/>
      <c r="B301" s="72"/>
      <c r="C301" s="73"/>
      <c r="D301" s="73"/>
      <c r="E301" s="76"/>
      <c r="F301" s="77"/>
    </row>
    <row r="302" spans="1:6" ht="6.95" customHeight="1" x14ac:dyDescent="0.2">
      <c r="A302" s="71"/>
      <c r="B302" s="139" t="s">
        <v>89</v>
      </c>
      <c r="C302" s="92"/>
      <c r="D302" s="91"/>
      <c r="E302" s="74">
        <v>0</v>
      </c>
      <c r="F302" s="77">
        <f>D302*E302</f>
        <v>0</v>
      </c>
    </row>
    <row r="303" spans="1:6" ht="6.95" customHeight="1" x14ac:dyDescent="0.2">
      <c r="A303" s="71"/>
      <c r="B303" s="139"/>
      <c r="C303" s="92"/>
      <c r="D303" s="91"/>
      <c r="E303" s="75"/>
      <c r="F303" s="77"/>
    </row>
    <row r="304" spans="1:6" ht="6.95" customHeight="1" x14ac:dyDescent="0.2">
      <c r="A304" s="71"/>
      <c r="B304" s="139"/>
      <c r="C304" s="92"/>
      <c r="D304" s="91"/>
      <c r="E304" s="75"/>
      <c r="F304" s="77"/>
    </row>
    <row r="305" spans="1:6" ht="6.95" customHeight="1" x14ac:dyDescent="0.2">
      <c r="A305" s="71"/>
      <c r="B305" s="139"/>
      <c r="C305" s="92"/>
      <c r="D305" s="91"/>
      <c r="E305" s="76"/>
      <c r="F305" s="77"/>
    </row>
    <row r="306" spans="1:6" ht="6.95" customHeight="1" x14ac:dyDescent="0.2">
      <c r="A306" s="71">
        <v>1</v>
      </c>
      <c r="B306" s="86" t="s">
        <v>90</v>
      </c>
      <c r="C306" s="87" t="s">
        <v>39</v>
      </c>
      <c r="D306" s="102">
        <v>2.5</v>
      </c>
      <c r="E306" s="74">
        <v>2.1124982713032003</v>
      </c>
      <c r="F306" s="77">
        <f>D306*E306</f>
        <v>5.2812456782580011</v>
      </c>
    </row>
    <row r="307" spans="1:6" ht="6.95" customHeight="1" x14ac:dyDescent="0.2">
      <c r="A307" s="71"/>
      <c r="B307" s="86"/>
      <c r="C307" s="87"/>
      <c r="D307" s="102"/>
      <c r="E307" s="75"/>
      <c r="F307" s="77"/>
    </row>
    <row r="308" spans="1:6" ht="6.95" customHeight="1" x14ac:dyDescent="0.2">
      <c r="A308" s="71"/>
      <c r="B308" s="86"/>
      <c r="C308" s="87"/>
      <c r="D308" s="102"/>
      <c r="E308" s="75"/>
      <c r="F308" s="77"/>
    </row>
    <row r="309" spans="1:6" ht="6.95" customHeight="1" x14ac:dyDescent="0.2">
      <c r="A309" s="71"/>
      <c r="B309" s="86"/>
      <c r="C309" s="87"/>
      <c r="D309" s="102"/>
      <c r="E309" s="76"/>
      <c r="F309" s="77"/>
    </row>
    <row r="310" spans="1:6" ht="6.95" customHeight="1" x14ac:dyDescent="0.2">
      <c r="A310" s="71">
        <v>2</v>
      </c>
      <c r="B310" s="72" t="s">
        <v>91</v>
      </c>
      <c r="C310" s="73" t="s">
        <v>33</v>
      </c>
      <c r="D310" s="73">
        <v>8.5</v>
      </c>
      <c r="E310" s="74">
        <v>38.097282384216932</v>
      </c>
      <c r="F310" s="77">
        <f>D310*E310</f>
        <v>323.8269002658439</v>
      </c>
    </row>
    <row r="311" spans="1:6" ht="6.95" customHeight="1" x14ac:dyDescent="0.2">
      <c r="A311" s="71"/>
      <c r="B311" s="72"/>
      <c r="C311" s="73"/>
      <c r="D311" s="73"/>
      <c r="E311" s="75"/>
      <c r="F311" s="77"/>
    </row>
    <row r="312" spans="1:6" ht="6.95" customHeight="1" x14ac:dyDescent="0.2">
      <c r="A312" s="71"/>
      <c r="B312" s="72"/>
      <c r="C312" s="73"/>
      <c r="D312" s="73"/>
      <c r="E312" s="75"/>
      <c r="F312" s="77"/>
    </row>
    <row r="313" spans="1:6" ht="6.95" customHeight="1" x14ac:dyDescent="0.2">
      <c r="A313" s="71"/>
      <c r="B313" s="72"/>
      <c r="C313" s="73"/>
      <c r="D313" s="73"/>
      <c r="E313" s="76"/>
      <c r="F313" s="77"/>
    </row>
    <row r="314" spans="1:6" ht="6.95" customHeight="1" x14ac:dyDescent="0.2">
      <c r="A314" s="71">
        <v>3</v>
      </c>
      <c r="B314" s="86" t="s">
        <v>92</v>
      </c>
      <c r="C314" s="73" t="s">
        <v>39</v>
      </c>
      <c r="D314" s="149">
        <v>0.9</v>
      </c>
      <c r="E314" s="74">
        <v>51.51141343818211</v>
      </c>
      <c r="F314" s="77">
        <f>D314*E314</f>
        <v>46.3602720943639</v>
      </c>
    </row>
    <row r="315" spans="1:6" ht="6.95" customHeight="1" x14ac:dyDescent="0.2">
      <c r="A315" s="71"/>
      <c r="B315" s="86"/>
      <c r="C315" s="73"/>
      <c r="D315" s="132"/>
      <c r="E315" s="75"/>
      <c r="F315" s="77"/>
    </row>
    <row r="316" spans="1:6" ht="6.95" customHeight="1" x14ac:dyDescent="0.2">
      <c r="A316" s="71"/>
      <c r="B316" s="86"/>
      <c r="C316" s="73"/>
      <c r="D316" s="132"/>
      <c r="E316" s="75"/>
      <c r="F316" s="77"/>
    </row>
    <row r="317" spans="1:6" ht="6.95" customHeight="1" x14ac:dyDescent="0.2">
      <c r="A317" s="71"/>
      <c r="B317" s="86"/>
      <c r="C317" s="73"/>
      <c r="D317" s="133"/>
      <c r="E317" s="76"/>
      <c r="F317" s="77"/>
    </row>
    <row r="318" spans="1:6" ht="6.95" customHeight="1" x14ac:dyDescent="0.2">
      <c r="A318" s="71">
        <v>4</v>
      </c>
      <c r="B318" s="72" t="s">
        <v>93</v>
      </c>
      <c r="C318" s="147" t="s">
        <v>68</v>
      </c>
      <c r="D318" s="91">
        <v>13</v>
      </c>
      <c r="E318" s="74">
        <v>2.2372669386537303</v>
      </c>
      <c r="F318" s="77">
        <f>D318*E318</f>
        <v>29.084470202498494</v>
      </c>
    </row>
    <row r="319" spans="1:6" ht="6.95" customHeight="1" x14ac:dyDescent="0.2">
      <c r="A319" s="71"/>
      <c r="B319" s="72"/>
      <c r="C319" s="147"/>
      <c r="D319" s="91"/>
      <c r="E319" s="75"/>
      <c r="F319" s="77"/>
    </row>
    <row r="320" spans="1:6" ht="6.95" customHeight="1" x14ac:dyDescent="0.2">
      <c r="A320" s="71"/>
      <c r="B320" s="72"/>
      <c r="C320" s="147"/>
      <c r="D320" s="91"/>
      <c r="E320" s="75"/>
      <c r="F320" s="77"/>
    </row>
    <row r="321" spans="1:6" ht="6.95" customHeight="1" x14ac:dyDescent="0.2">
      <c r="A321" s="71"/>
      <c r="B321" s="72"/>
      <c r="C321" s="147"/>
      <c r="D321" s="91"/>
      <c r="E321" s="76"/>
      <c r="F321" s="77"/>
    </row>
    <row r="322" spans="1:6" ht="6.95" customHeight="1" x14ac:dyDescent="0.2">
      <c r="A322" s="71">
        <v>5</v>
      </c>
      <c r="B322" s="150" t="s">
        <v>94</v>
      </c>
      <c r="C322" s="78" t="s">
        <v>11</v>
      </c>
      <c r="D322" s="93">
        <v>8</v>
      </c>
      <c r="E322" s="74">
        <v>0.88340836799952016</v>
      </c>
      <c r="F322" s="77">
        <f>D322*E322</f>
        <v>7.0672669439961613</v>
      </c>
    </row>
    <row r="323" spans="1:6" ht="6.95" customHeight="1" x14ac:dyDescent="0.2">
      <c r="A323" s="71"/>
      <c r="B323" s="150"/>
      <c r="C323" s="78"/>
      <c r="D323" s="93"/>
      <c r="E323" s="75"/>
      <c r="F323" s="77"/>
    </row>
    <row r="324" spans="1:6" ht="6.95" customHeight="1" x14ac:dyDescent="0.2">
      <c r="A324" s="71"/>
      <c r="B324" s="150"/>
      <c r="C324" s="78"/>
      <c r="D324" s="93"/>
      <c r="E324" s="75"/>
      <c r="F324" s="77"/>
    </row>
    <row r="325" spans="1:6" ht="6.95" customHeight="1" x14ac:dyDescent="0.2">
      <c r="A325" s="71"/>
      <c r="B325" s="150"/>
      <c r="C325" s="78"/>
      <c r="D325" s="93"/>
      <c r="E325" s="76"/>
      <c r="F325" s="77"/>
    </row>
    <row r="326" spans="1:6" ht="6.95" customHeight="1" x14ac:dyDescent="0.2">
      <c r="A326" s="71">
        <v>6</v>
      </c>
      <c r="B326" s="86" t="s">
        <v>44</v>
      </c>
      <c r="C326" s="87" t="s">
        <v>14</v>
      </c>
      <c r="D326" s="88">
        <v>3</v>
      </c>
      <c r="E326" s="74">
        <v>4.4086213249523674</v>
      </c>
      <c r="F326" s="77">
        <f>D326*E326</f>
        <v>13.225863974857102</v>
      </c>
    </row>
    <row r="327" spans="1:6" ht="6.95" customHeight="1" x14ac:dyDescent="0.2">
      <c r="A327" s="71"/>
      <c r="B327" s="86"/>
      <c r="C327" s="87"/>
      <c r="D327" s="88"/>
      <c r="E327" s="75"/>
      <c r="F327" s="77"/>
    </row>
    <row r="328" spans="1:6" ht="6.95" customHeight="1" x14ac:dyDescent="0.2">
      <c r="A328" s="71"/>
      <c r="B328" s="86"/>
      <c r="C328" s="87"/>
      <c r="D328" s="88"/>
      <c r="E328" s="75"/>
      <c r="F328" s="77"/>
    </row>
    <row r="329" spans="1:6" ht="6.95" customHeight="1" x14ac:dyDescent="0.2">
      <c r="A329" s="71"/>
      <c r="B329" s="86"/>
      <c r="C329" s="87"/>
      <c r="D329" s="88"/>
      <c r="E329" s="76"/>
      <c r="F329" s="77"/>
    </row>
    <row r="330" spans="1:6" ht="6.95" customHeight="1" x14ac:dyDescent="0.2">
      <c r="A330" s="71">
        <v>7</v>
      </c>
      <c r="B330" s="72" t="s">
        <v>95</v>
      </c>
      <c r="C330" s="73" t="s">
        <v>37</v>
      </c>
      <c r="D330" s="73">
        <v>52</v>
      </c>
      <c r="E330" s="74">
        <v>12.865439572032209</v>
      </c>
      <c r="F330" s="77">
        <f>D330*E330</f>
        <v>669.00285774567487</v>
      </c>
    </row>
    <row r="331" spans="1:6" ht="6.95" customHeight="1" x14ac:dyDescent="0.2">
      <c r="A331" s="71"/>
      <c r="B331" s="72"/>
      <c r="C331" s="73"/>
      <c r="D331" s="73"/>
      <c r="E331" s="75"/>
      <c r="F331" s="77"/>
    </row>
    <row r="332" spans="1:6" ht="6.95" customHeight="1" x14ac:dyDescent="0.2">
      <c r="A332" s="71"/>
      <c r="B332" s="72"/>
      <c r="C332" s="73"/>
      <c r="D332" s="73"/>
      <c r="E332" s="75"/>
      <c r="F332" s="77"/>
    </row>
    <row r="333" spans="1:6" ht="6.95" customHeight="1" x14ac:dyDescent="0.2">
      <c r="A333" s="71"/>
      <c r="B333" s="72"/>
      <c r="C333" s="73"/>
      <c r="D333" s="73"/>
      <c r="E333" s="76"/>
      <c r="F333" s="77"/>
    </row>
    <row r="334" spans="1:6" ht="6.95" customHeight="1" x14ac:dyDescent="0.2">
      <c r="A334" s="71"/>
      <c r="B334" s="152" t="s">
        <v>96</v>
      </c>
      <c r="C334" s="92"/>
      <c r="D334" s="91"/>
      <c r="E334" s="74">
        <v>0</v>
      </c>
      <c r="F334" s="77">
        <f>D334*E334</f>
        <v>0</v>
      </c>
    </row>
    <row r="335" spans="1:6" ht="6.95" customHeight="1" x14ac:dyDescent="0.2">
      <c r="A335" s="71"/>
      <c r="B335" s="152"/>
      <c r="C335" s="92"/>
      <c r="D335" s="91"/>
      <c r="E335" s="75"/>
      <c r="F335" s="77"/>
    </row>
    <row r="336" spans="1:6" ht="6.95" customHeight="1" x14ac:dyDescent="0.2">
      <c r="A336" s="71"/>
      <c r="B336" s="152"/>
      <c r="C336" s="92"/>
      <c r="D336" s="91"/>
      <c r="E336" s="75"/>
      <c r="F336" s="77"/>
    </row>
    <row r="337" spans="1:6" ht="6.95" customHeight="1" x14ac:dyDescent="0.2">
      <c r="A337" s="71"/>
      <c r="B337" s="152"/>
      <c r="C337" s="92"/>
      <c r="D337" s="91"/>
      <c r="E337" s="76"/>
      <c r="F337" s="77"/>
    </row>
    <row r="338" spans="1:6" ht="6.95" customHeight="1" x14ac:dyDescent="0.2">
      <c r="A338" s="71">
        <v>1</v>
      </c>
      <c r="B338" s="78" t="s">
        <v>97</v>
      </c>
      <c r="C338" s="72" t="s">
        <v>11</v>
      </c>
      <c r="D338" s="93">
        <v>17</v>
      </c>
      <c r="E338" s="74">
        <v>0.51474833797961739</v>
      </c>
      <c r="F338" s="77">
        <f>D338*E338</f>
        <v>8.7507217456534949</v>
      </c>
    </row>
    <row r="339" spans="1:6" ht="6.95" customHeight="1" x14ac:dyDescent="0.2">
      <c r="A339" s="71"/>
      <c r="B339" s="78"/>
      <c r="C339" s="72"/>
      <c r="D339" s="93"/>
      <c r="E339" s="75"/>
      <c r="F339" s="77"/>
    </row>
    <row r="340" spans="1:6" ht="6.95" customHeight="1" x14ac:dyDescent="0.2">
      <c r="A340" s="71"/>
      <c r="B340" s="78"/>
      <c r="C340" s="72"/>
      <c r="D340" s="93"/>
      <c r="E340" s="75"/>
      <c r="F340" s="77"/>
    </row>
    <row r="341" spans="1:6" ht="6.95" customHeight="1" x14ac:dyDescent="0.2">
      <c r="A341" s="71"/>
      <c r="B341" s="78"/>
      <c r="C341" s="72"/>
      <c r="D341" s="93"/>
      <c r="E341" s="76"/>
      <c r="F341" s="77"/>
    </row>
    <row r="342" spans="1:6" ht="6.95" customHeight="1" x14ac:dyDescent="0.2">
      <c r="A342" s="71">
        <v>2</v>
      </c>
      <c r="B342" s="140" t="s">
        <v>34</v>
      </c>
      <c r="C342" s="99" t="s">
        <v>24</v>
      </c>
      <c r="D342" s="73">
        <v>30.6</v>
      </c>
      <c r="E342" s="74">
        <v>3.1851215747782207</v>
      </c>
      <c r="F342" s="77">
        <f>D342*E342</f>
        <v>97.464720188213562</v>
      </c>
    </row>
    <row r="343" spans="1:6" ht="6.95" customHeight="1" x14ac:dyDescent="0.2">
      <c r="A343" s="71"/>
      <c r="B343" s="141"/>
      <c r="C343" s="100"/>
      <c r="D343" s="73"/>
      <c r="E343" s="75"/>
      <c r="F343" s="77"/>
    </row>
    <row r="344" spans="1:6" ht="6.95" customHeight="1" x14ac:dyDescent="0.2">
      <c r="A344" s="71"/>
      <c r="B344" s="141"/>
      <c r="C344" s="100"/>
      <c r="D344" s="73"/>
      <c r="E344" s="75"/>
      <c r="F344" s="77"/>
    </row>
    <row r="345" spans="1:6" ht="6.95" customHeight="1" x14ac:dyDescent="0.2">
      <c r="A345" s="71"/>
      <c r="B345" s="151"/>
      <c r="C345" s="101"/>
      <c r="D345" s="73"/>
      <c r="E345" s="76"/>
      <c r="F345" s="77"/>
    </row>
    <row r="346" spans="1:6" ht="6.95" customHeight="1" x14ac:dyDescent="0.2">
      <c r="A346" s="71">
        <v>3</v>
      </c>
      <c r="B346" s="86" t="s">
        <v>98</v>
      </c>
      <c r="C346" s="73" t="s">
        <v>39</v>
      </c>
      <c r="D346" s="102">
        <v>2.8</v>
      </c>
      <c r="E346" s="74">
        <v>38.982228758546597</v>
      </c>
      <c r="F346" s="77">
        <f>D346*E346</f>
        <v>109.15024052393046</v>
      </c>
    </row>
    <row r="347" spans="1:6" ht="6.95" customHeight="1" x14ac:dyDescent="0.2">
      <c r="A347" s="71"/>
      <c r="B347" s="86"/>
      <c r="C347" s="73"/>
      <c r="D347" s="102"/>
      <c r="E347" s="75"/>
      <c r="F347" s="77"/>
    </row>
    <row r="348" spans="1:6" ht="6.95" customHeight="1" x14ac:dyDescent="0.2">
      <c r="A348" s="71"/>
      <c r="B348" s="86"/>
      <c r="C348" s="73"/>
      <c r="D348" s="102"/>
      <c r="E348" s="75"/>
      <c r="F348" s="77"/>
    </row>
    <row r="349" spans="1:6" ht="6.95" customHeight="1" x14ac:dyDescent="0.2">
      <c r="A349" s="71"/>
      <c r="B349" s="86"/>
      <c r="C349" s="73"/>
      <c r="D349" s="102"/>
      <c r="E349" s="76"/>
      <c r="F349" s="77"/>
    </row>
    <row r="350" spans="1:6" ht="6.95" customHeight="1" x14ac:dyDescent="0.2">
      <c r="A350" s="71">
        <v>4</v>
      </c>
      <c r="B350" s="86" t="s">
        <v>99</v>
      </c>
      <c r="C350" s="73" t="s">
        <v>39</v>
      </c>
      <c r="D350" s="149">
        <v>27.5</v>
      </c>
      <c r="E350" s="74">
        <v>51.51141343818211</v>
      </c>
      <c r="F350" s="77">
        <f>D350*E350</f>
        <v>1416.5638695500081</v>
      </c>
    </row>
    <row r="351" spans="1:6" ht="6.95" customHeight="1" x14ac:dyDescent="0.2">
      <c r="A351" s="71"/>
      <c r="B351" s="86"/>
      <c r="C351" s="73"/>
      <c r="D351" s="132"/>
      <c r="E351" s="75"/>
      <c r="F351" s="77"/>
    </row>
    <row r="352" spans="1:6" ht="6.95" customHeight="1" x14ac:dyDescent="0.2">
      <c r="A352" s="71"/>
      <c r="B352" s="86"/>
      <c r="C352" s="73"/>
      <c r="D352" s="132"/>
      <c r="E352" s="75"/>
      <c r="F352" s="77"/>
    </row>
    <row r="353" spans="1:6" ht="6.95" customHeight="1" x14ac:dyDescent="0.2">
      <c r="A353" s="71"/>
      <c r="B353" s="86"/>
      <c r="C353" s="73"/>
      <c r="D353" s="133"/>
      <c r="E353" s="76"/>
      <c r="F353" s="77"/>
    </row>
    <row r="354" spans="1:6" ht="6.95" customHeight="1" x14ac:dyDescent="0.2">
      <c r="A354" s="71">
        <v>5</v>
      </c>
      <c r="B354" s="106" t="s">
        <v>100</v>
      </c>
      <c r="C354" s="73" t="s">
        <v>37</v>
      </c>
      <c r="D354" s="126">
        <v>62</v>
      </c>
      <c r="E354" s="74">
        <v>25.791414799142522</v>
      </c>
      <c r="F354" s="77">
        <f>D354*E354</f>
        <v>1599.0677175468363</v>
      </c>
    </row>
    <row r="355" spans="1:6" ht="6.95" customHeight="1" x14ac:dyDescent="0.2">
      <c r="A355" s="71"/>
      <c r="B355" s="107"/>
      <c r="C355" s="73"/>
      <c r="D355" s="127"/>
      <c r="E355" s="75"/>
      <c r="F355" s="77"/>
    </row>
    <row r="356" spans="1:6" ht="6.95" customHeight="1" x14ac:dyDescent="0.2">
      <c r="A356" s="71"/>
      <c r="B356" s="107"/>
      <c r="C356" s="73"/>
      <c r="D356" s="127"/>
      <c r="E356" s="75"/>
      <c r="F356" s="77"/>
    </row>
    <row r="357" spans="1:6" ht="6.95" customHeight="1" x14ac:dyDescent="0.2">
      <c r="A357" s="71"/>
      <c r="B357" s="108"/>
      <c r="C357" s="73"/>
      <c r="D357" s="128"/>
      <c r="E357" s="76"/>
      <c r="F357" s="77"/>
    </row>
    <row r="358" spans="1:6" ht="6.95" customHeight="1" x14ac:dyDescent="0.2">
      <c r="A358" s="71">
        <v>6</v>
      </c>
      <c r="B358" s="72" t="s">
        <v>101</v>
      </c>
      <c r="C358" s="73" t="s">
        <v>37</v>
      </c>
      <c r="D358" s="73">
        <v>32</v>
      </c>
      <c r="E358" s="74">
        <v>8.4698449105687352</v>
      </c>
      <c r="F358" s="77">
        <f>D358*E358</f>
        <v>271.03503713819953</v>
      </c>
    </row>
    <row r="359" spans="1:6" ht="6.95" customHeight="1" x14ac:dyDescent="0.2">
      <c r="A359" s="71"/>
      <c r="B359" s="72"/>
      <c r="C359" s="73"/>
      <c r="D359" s="73"/>
      <c r="E359" s="75"/>
      <c r="F359" s="77"/>
    </row>
    <row r="360" spans="1:6" ht="6.95" customHeight="1" x14ac:dyDescent="0.2">
      <c r="A360" s="71"/>
      <c r="B360" s="72"/>
      <c r="C360" s="73"/>
      <c r="D360" s="73"/>
      <c r="E360" s="75"/>
      <c r="F360" s="77"/>
    </row>
    <row r="361" spans="1:6" ht="6.95" customHeight="1" x14ac:dyDescent="0.2">
      <c r="A361" s="71"/>
      <c r="B361" s="72"/>
      <c r="C361" s="73"/>
      <c r="D361" s="73"/>
      <c r="E361" s="76"/>
      <c r="F361" s="77"/>
    </row>
    <row r="362" spans="1:6" ht="6.95" customHeight="1" x14ac:dyDescent="0.2">
      <c r="A362" s="71">
        <v>7</v>
      </c>
      <c r="B362" s="106" t="s">
        <v>102</v>
      </c>
      <c r="C362" s="73" t="s">
        <v>37</v>
      </c>
      <c r="D362" s="131">
        <v>32</v>
      </c>
      <c r="E362" s="74">
        <v>1.0602220106551208</v>
      </c>
      <c r="F362" s="77">
        <f>D362*E362</f>
        <v>33.927104340963865</v>
      </c>
    </row>
    <row r="363" spans="1:6" ht="6.95" customHeight="1" x14ac:dyDescent="0.2">
      <c r="A363" s="71"/>
      <c r="B363" s="107"/>
      <c r="C363" s="73"/>
      <c r="D363" s="132"/>
      <c r="E363" s="75"/>
      <c r="F363" s="77"/>
    </row>
    <row r="364" spans="1:6" ht="6.95" customHeight="1" x14ac:dyDescent="0.2">
      <c r="A364" s="71"/>
      <c r="B364" s="107"/>
      <c r="C364" s="73"/>
      <c r="D364" s="132"/>
      <c r="E364" s="75"/>
      <c r="F364" s="77"/>
    </row>
    <row r="365" spans="1:6" ht="6.95" customHeight="1" x14ac:dyDescent="0.2">
      <c r="A365" s="71"/>
      <c r="B365" s="108"/>
      <c r="C365" s="73"/>
      <c r="D365" s="133"/>
      <c r="E365" s="76"/>
      <c r="F365" s="77"/>
    </row>
    <row r="366" spans="1:6" ht="6.95" customHeight="1" x14ac:dyDescent="0.2">
      <c r="A366" s="71">
        <v>8</v>
      </c>
      <c r="B366" s="86" t="s">
        <v>103</v>
      </c>
      <c r="C366" s="73" t="s">
        <v>14</v>
      </c>
      <c r="D366" s="102">
        <v>18.5</v>
      </c>
      <c r="E366" s="74">
        <v>3.0594453291200514</v>
      </c>
      <c r="F366" s="77">
        <f>D366*E366</f>
        <v>56.599738588720953</v>
      </c>
    </row>
    <row r="367" spans="1:6" ht="6.95" customHeight="1" x14ac:dyDescent="0.2">
      <c r="A367" s="71"/>
      <c r="B367" s="86"/>
      <c r="C367" s="73"/>
      <c r="D367" s="102"/>
      <c r="E367" s="75"/>
      <c r="F367" s="77"/>
    </row>
    <row r="368" spans="1:6" ht="6.95" customHeight="1" x14ac:dyDescent="0.2">
      <c r="A368" s="71"/>
      <c r="B368" s="86"/>
      <c r="C368" s="73"/>
      <c r="D368" s="102"/>
      <c r="E368" s="75"/>
      <c r="F368" s="77"/>
    </row>
    <row r="369" spans="1:6" ht="6.95" customHeight="1" x14ac:dyDescent="0.2">
      <c r="A369" s="71"/>
      <c r="B369" s="86"/>
      <c r="C369" s="73"/>
      <c r="D369" s="102"/>
      <c r="E369" s="76"/>
      <c r="F369" s="77"/>
    </row>
    <row r="370" spans="1:6" ht="6.95" customHeight="1" x14ac:dyDescent="0.2">
      <c r="A370" s="71"/>
      <c r="B370" s="139" t="s">
        <v>104</v>
      </c>
      <c r="C370" s="73"/>
      <c r="D370" s="73"/>
      <c r="E370" s="74">
        <v>0</v>
      </c>
      <c r="F370" s="77">
        <f>D370*E370</f>
        <v>0</v>
      </c>
    </row>
    <row r="371" spans="1:6" ht="6.95" customHeight="1" x14ac:dyDescent="0.2">
      <c r="A371" s="71"/>
      <c r="B371" s="139"/>
      <c r="C371" s="73"/>
      <c r="D371" s="73"/>
      <c r="E371" s="75"/>
      <c r="F371" s="77"/>
    </row>
    <row r="372" spans="1:6" ht="6.95" customHeight="1" x14ac:dyDescent="0.2">
      <c r="A372" s="71"/>
      <c r="B372" s="139"/>
      <c r="C372" s="73"/>
      <c r="D372" s="73"/>
      <c r="E372" s="75"/>
      <c r="F372" s="77"/>
    </row>
    <row r="373" spans="1:6" ht="6.95" customHeight="1" x14ac:dyDescent="0.2">
      <c r="A373" s="71"/>
      <c r="B373" s="139"/>
      <c r="C373" s="73"/>
      <c r="D373" s="73"/>
      <c r="E373" s="76"/>
      <c r="F373" s="77"/>
    </row>
    <row r="374" spans="1:6" ht="6.95" customHeight="1" x14ac:dyDescent="0.2">
      <c r="A374" s="71">
        <v>1</v>
      </c>
      <c r="B374" s="78" t="s">
        <v>97</v>
      </c>
      <c r="C374" s="72" t="s">
        <v>11</v>
      </c>
      <c r="D374" s="93">
        <v>70</v>
      </c>
      <c r="E374" s="74">
        <v>0.51474833797961739</v>
      </c>
      <c r="F374" s="77">
        <f>D374*E374</f>
        <v>36.032383658573217</v>
      </c>
    </row>
    <row r="375" spans="1:6" ht="6.95" customHeight="1" x14ac:dyDescent="0.2">
      <c r="A375" s="71"/>
      <c r="B375" s="78"/>
      <c r="C375" s="72"/>
      <c r="D375" s="93"/>
      <c r="E375" s="75"/>
      <c r="F375" s="77"/>
    </row>
    <row r="376" spans="1:6" ht="6.95" customHeight="1" x14ac:dyDescent="0.2">
      <c r="A376" s="71"/>
      <c r="B376" s="78"/>
      <c r="C376" s="72"/>
      <c r="D376" s="93"/>
      <c r="E376" s="75"/>
      <c r="F376" s="77"/>
    </row>
    <row r="377" spans="1:6" ht="6.95" customHeight="1" x14ac:dyDescent="0.2">
      <c r="A377" s="71"/>
      <c r="B377" s="78"/>
      <c r="C377" s="72"/>
      <c r="D377" s="93"/>
      <c r="E377" s="76"/>
      <c r="F377" s="77"/>
    </row>
    <row r="378" spans="1:6" ht="6.95" customHeight="1" x14ac:dyDescent="0.2">
      <c r="A378" s="71">
        <v>2</v>
      </c>
      <c r="B378" s="78" t="s">
        <v>105</v>
      </c>
      <c r="C378" s="73" t="s">
        <v>11</v>
      </c>
      <c r="D378" s="73">
        <v>27</v>
      </c>
      <c r="E378" s="74">
        <v>0.38516278479590277</v>
      </c>
      <c r="F378" s="77">
        <f>D378*E378</f>
        <v>10.399395189489375</v>
      </c>
    </row>
    <row r="379" spans="1:6" ht="6.95" customHeight="1" x14ac:dyDescent="0.2">
      <c r="A379" s="71"/>
      <c r="B379" s="78"/>
      <c r="C379" s="73"/>
      <c r="D379" s="73"/>
      <c r="E379" s="75"/>
      <c r="F379" s="77"/>
    </row>
    <row r="380" spans="1:6" ht="6.95" customHeight="1" x14ac:dyDescent="0.2">
      <c r="A380" s="71"/>
      <c r="B380" s="78"/>
      <c r="C380" s="73"/>
      <c r="D380" s="73"/>
      <c r="E380" s="75"/>
      <c r="F380" s="77"/>
    </row>
    <row r="381" spans="1:6" ht="6.95" customHeight="1" x14ac:dyDescent="0.2">
      <c r="A381" s="71"/>
      <c r="B381" s="78"/>
      <c r="C381" s="73"/>
      <c r="D381" s="73"/>
      <c r="E381" s="76"/>
      <c r="F381" s="77"/>
    </row>
    <row r="382" spans="1:6" ht="6.95" customHeight="1" x14ac:dyDescent="0.2">
      <c r="A382" s="71">
        <v>3</v>
      </c>
      <c r="B382" s="78" t="s">
        <v>106</v>
      </c>
      <c r="C382" s="73" t="s">
        <v>11</v>
      </c>
      <c r="D382" s="73">
        <v>5</v>
      </c>
      <c r="E382" s="74">
        <v>2.1124982713032003</v>
      </c>
      <c r="F382" s="77">
        <f>D382*E382</f>
        <v>10.562491356516002</v>
      </c>
    </row>
    <row r="383" spans="1:6" ht="6.95" customHeight="1" x14ac:dyDescent="0.2">
      <c r="A383" s="71"/>
      <c r="B383" s="78"/>
      <c r="C383" s="73"/>
      <c r="D383" s="73"/>
      <c r="E383" s="75"/>
      <c r="F383" s="77"/>
    </row>
    <row r="384" spans="1:6" ht="6.95" customHeight="1" x14ac:dyDescent="0.2">
      <c r="A384" s="71"/>
      <c r="B384" s="78"/>
      <c r="C384" s="73"/>
      <c r="D384" s="73"/>
      <c r="E384" s="75"/>
      <c r="F384" s="77"/>
    </row>
    <row r="385" spans="1:6" ht="6.95" customHeight="1" x14ac:dyDescent="0.2">
      <c r="A385" s="71"/>
      <c r="B385" s="78"/>
      <c r="C385" s="73"/>
      <c r="D385" s="73"/>
      <c r="E385" s="76"/>
      <c r="F385" s="77"/>
    </row>
    <row r="386" spans="1:6" ht="6.95" customHeight="1" x14ac:dyDescent="0.2">
      <c r="A386" s="71">
        <v>4</v>
      </c>
      <c r="B386" s="78" t="s">
        <v>29</v>
      </c>
      <c r="C386" s="73" t="s">
        <v>30</v>
      </c>
      <c r="D386" s="73">
        <v>27</v>
      </c>
      <c r="E386" s="74">
        <v>4.7639493995620348E-2</v>
      </c>
      <c r="F386" s="77">
        <f>D386*E386</f>
        <v>1.2862663378817494</v>
      </c>
    </row>
    <row r="387" spans="1:6" ht="6.95" customHeight="1" x14ac:dyDescent="0.2">
      <c r="A387" s="71"/>
      <c r="B387" s="78"/>
      <c r="C387" s="73"/>
      <c r="D387" s="73"/>
      <c r="E387" s="75"/>
      <c r="F387" s="77"/>
    </row>
    <row r="388" spans="1:6" ht="6.95" customHeight="1" x14ac:dyDescent="0.2">
      <c r="A388" s="71"/>
      <c r="B388" s="78"/>
      <c r="C388" s="73"/>
      <c r="D388" s="73"/>
      <c r="E388" s="75"/>
      <c r="F388" s="77"/>
    </row>
    <row r="389" spans="1:6" ht="6.95" customHeight="1" x14ac:dyDescent="0.2">
      <c r="A389" s="71"/>
      <c r="B389" s="78"/>
      <c r="C389" s="73"/>
      <c r="D389" s="73"/>
      <c r="E389" s="76"/>
      <c r="F389" s="77"/>
    </row>
    <row r="390" spans="1:6" ht="6.95" customHeight="1" x14ac:dyDescent="0.2">
      <c r="A390" s="71">
        <v>5</v>
      </c>
      <c r="B390" s="78" t="s">
        <v>31</v>
      </c>
      <c r="C390" s="73" t="s">
        <v>30</v>
      </c>
      <c r="D390" s="73">
        <v>27</v>
      </c>
      <c r="E390" s="74">
        <v>0.22917525924659374</v>
      </c>
      <c r="F390" s="77">
        <f>D390*E390</f>
        <v>6.1877319996580313</v>
      </c>
    </row>
    <row r="391" spans="1:6" ht="6.95" customHeight="1" x14ac:dyDescent="0.2">
      <c r="A391" s="71"/>
      <c r="B391" s="78"/>
      <c r="C391" s="73"/>
      <c r="D391" s="73"/>
      <c r="E391" s="75"/>
      <c r="F391" s="77"/>
    </row>
    <row r="392" spans="1:6" ht="6.95" customHeight="1" x14ac:dyDescent="0.2">
      <c r="A392" s="71"/>
      <c r="B392" s="78"/>
      <c r="C392" s="73"/>
      <c r="D392" s="73"/>
      <c r="E392" s="75"/>
      <c r="F392" s="77"/>
    </row>
    <row r="393" spans="1:6" ht="6.95" customHeight="1" x14ac:dyDescent="0.2">
      <c r="A393" s="71"/>
      <c r="B393" s="78"/>
      <c r="C393" s="73"/>
      <c r="D393" s="73"/>
      <c r="E393" s="76"/>
      <c r="F393" s="77"/>
    </row>
    <row r="394" spans="1:6" ht="6.95" customHeight="1" x14ac:dyDescent="0.2">
      <c r="A394" s="71">
        <v>6</v>
      </c>
      <c r="B394" s="78" t="s">
        <v>32</v>
      </c>
      <c r="C394" s="73" t="s">
        <v>33</v>
      </c>
      <c r="D394" s="73">
        <v>5</v>
      </c>
      <c r="E394" s="74">
        <v>0.88340836799952016</v>
      </c>
      <c r="F394" s="77">
        <f>D394*E394</f>
        <v>4.4170418399976006</v>
      </c>
    </row>
    <row r="395" spans="1:6" ht="6.95" customHeight="1" x14ac:dyDescent="0.2">
      <c r="A395" s="71"/>
      <c r="B395" s="78"/>
      <c r="C395" s="73"/>
      <c r="D395" s="73"/>
      <c r="E395" s="75"/>
      <c r="F395" s="77"/>
    </row>
    <row r="396" spans="1:6" ht="6.95" customHeight="1" x14ac:dyDescent="0.2">
      <c r="A396" s="71"/>
      <c r="B396" s="78"/>
      <c r="C396" s="73"/>
      <c r="D396" s="73"/>
      <c r="E396" s="75"/>
      <c r="F396" s="77"/>
    </row>
    <row r="397" spans="1:6" ht="6.95" customHeight="1" x14ac:dyDescent="0.2">
      <c r="A397" s="71"/>
      <c r="B397" s="78"/>
      <c r="C397" s="73"/>
      <c r="D397" s="73"/>
      <c r="E397" s="76"/>
      <c r="F397" s="77"/>
    </row>
    <row r="398" spans="1:6" ht="6.95" customHeight="1" x14ac:dyDescent="0.2">
      <c r="A398" s="71">
        <v>7</v>
      </c>
      <c r="B398" s="140" t="s">
        <v>34</v>
      </c>
      <c r="C398" s="99" t="s">
        <v>24</v>
      </c>
      <c r="D398" s="73">
        <v>126</v>
      </c>
      <c r="E398" s="74">
        <v>3.1851215747782207</v>
      </c>
      <c r="F398" s="77">
        <f>D398*E398</f>
        <v>401.32531842205583</v>
      </c>
    </row>
    <row r="399" spans="1:6" ht="6.95" customHeight="1" x14ac:dyDescent="0.2">
      <c r="A399" s="71"/>
      <c r="B399" s="141"/>
      <c r="C399" s="100"/>
      <c r="D399" s="73"/>
      <c r="E399" s="75"/>
      <c r="F399" s="77"/>
    </row>
    <row r="400" spans="1:6" ht="6.95" customHeight="1" x14ac:dyDescent="0.2">
      <c r="A400" s="71"/>
      <c r="B400" s="141"/>
      <c r="C400" s="100"/>
      <c r="D400" s="73"/>
      <c r="E400" s="75"/>
      <c r="F400" s="77"/>
    </row>
    <row r="401" spans="1:6" ht="6.95" customHeight="1" x14ac:dyDescent="0.2">
      <c r="A401" s="71"/>
      <c r="B401" s="151"/>
      <c r="C401" s="101"/>
      <c r="D401" s="73"/>
      <c r="E401" s="76"/>
      <c r="F401" s="77"/>
    </row>
    <row r="402" spans="1:6" ht="6.95" customHeight="1" x14ac:dyDescent="0.2">
      <c r="A402" s="71">
        <v>8</v>
      </c>
      <c r="B402" s="86" t="s">
        <v>98</v>
      </c>
      <c r="C402" s="73" t="s">
        <v>39</v>
      </c>
      <c r="D402" s="102">
        <v>4.9000000000000004</v>
      </c>
      <c r="E402" s="74">
        <v>38.982228758546597</v>
      </c>
      <c r="F402" s="77">
        <f>D402*E402</f>
        <v>191.01292091687833</v>
      </c>
    </row>
    <row r="403" spans="1:6" ht="6.95" customHeight="1" x14ac:dyDescent="0.2">
      <c r="A403" s="71"/>
      <c r="B403" s="86"/>
      <c r="C403" s="73"/>
      <c r="D403" s="102"/>
      <c r="E403" s="75"/>
      <c r="F403" s="77"/>
    </row>
    <row r="404" spans="1:6" ht="6.95" customHeight="1" x14ac:dyDescent="0.2">
      <c r="A404" s="71"/>
      <c r="B404" s="86"/>
      <c r="C404" s="73"/>
      <c r="D404" s="102"/>
      <c r="E404" s="75"/>
      <c r="F404" s="77"/>
    </row>
    <row r="405" spans="1:6" ht="6.95" customHeight="1" x14ac:dyDescent="0.2">
      <c r="A405" s="71"/>
      <c r="B405" s="86"/>
      <c r="C405" s="73"/>
      <c r="D405" s="102"/>
      <c r="E405" s="76"/>
      <c r="F405" s="77"/>
    </row>
    <row r="406" spans="1:6" ht="6.95" customHeight="1" x14ac:dyDescent="0.2">
      <c r="A406" s="71">
        <v>9</v>
      </c>
      <c r="B406" s="72" t="s">
        <v>107</v>
      </c>
      <c r="C406" s="73" t="s">
        <v>33</v>
      </c>
      <c r="D406" s="73">
        <v>18.7</v>
      </c>
      <c r="E406" s="74">
        <v>109.32287319371216</v>
      </c>
      <c r="F406" s="77">
        <f>D406*E406</f>
        <v>2044.3377287224173</v>
      </c>
    </row>
    <row r="407" spans="1:6" ht="6.95" customHeight="1" x14ac:dyDescent="0.2">
      <c r="A407" s="71"/>
      <c r="B407" s="72"/>
      <c r="C407" s="73"/>
      <c r="D407" s="73"/>
      <c r="E407" s="75"/>
      <c r="F407" s="77"/>
    </row>
    <row r="408" spans="1:6" ht="6.95" customHeight="1" x14ac:dyDescent="0.2">
      <c r="A408" s="71"/>
      <c r="B408" s="72"/>
      <c r="C408" s="73"/>
      <c r="D408" s="73"/>
      <c r="E408" s="75"/>
      <c r="F408" s="77"/>
    </row>
    <row r="409" spans="1:6" ht="6.95" customHeight="1" x14ac:dyDescent="0.2">
      <c r="A409" s="71"/>
      <c r="B409" s="72"/>
      <c r="C409" s="73"/>
      <c r="D409" s="73"/>
      <c r="E409" s="76"/>
      <c r="F409" s="77"/>
    </row>
    <row r="410" spans="1:6" ht="6.95" customHeight="1" x14ac:dyDescent="0.2">
      <c r="A410" s="71">
        <v>10</v>
      </c>
      <c r="B410" s="120" t="s">
        <v>65</v>
      </c>
      <c r="C410" s="123" t="s">
        <v>24</v>
      </c>
      <c r="D410" s="123">
        <v>1.0860000000000001</v>
      </c>
      <c r="E410" s="74">
        <v>476.97015734398718</v>
      </c>
      <c r="F410" s="77">
        <f>D410*E410</f>
        <v>517.98959087557012</v>
      </c>
    </row>
    <row r="411" spans="1:6" ht="6.95" customHeight="1" x14ac:dyDescent="0.2">
      <c r="A411" s="71"/>
      <c r="B411" s="121"/>
      <c r="C411" s="124"/>
      <c r="D411" s="124"/>
      <c r="E411" s="75"/>
      <c r="F411" s="77"/>
    </row>
    <row r="412" spans="1:6" ht="6.95" customHeight="1" x14ac:dyDescent="0.2">
      <c r="A412" s="71"/>
      <c r="B412" s="121"/>
      <c r="C412" s="124"/>
      <c r="D412" s="124"/>
      <c r="E412" s="75"/>
      <c r="F412" s="77"/>
    </row>
    <row r="413" spans="1:6" ht="6.95" customHeight="1" x14ac:dyDescent="0.2">
      <c r="A413" s="71"/>
      <c r="B413" s="122"/>
      <c r="C413" s="125"/>
      <c r="D413" s="125"/>
      <c r="E413" s="76"/>
      <c r="F413" s="77"/>
    </row>
    <row r="414" spans="1:6" ht="6.95" customHeight="1" x14ac:dyDescent="0.2">
      <c r="A414" s="71">
        <v>11</v>
      </c>
      <c r="B414" s="120" t="s">
        <v>108</v>
      </c>
      <c r="C414" s="123" t="s">
        <v>24</v>
      </c>
      <c r="D414" s="123">
        <v>2.1000000000000001E-2</v>
      </c>
      <c r="E414" s="74">
        <v>453.89097745331492</v>
      </c>
      <c r="F414" s="77">
        <f>D414*E414</f>
        <v>9.531710526519614</v>
      </c>
    </row>
    <row r="415" spans="1:6" ht="6.95" customHeight="1" x14ac:dyDescent="0.2">
      <c r="A415" s="71"/>
      <c r="B415" s="121"/>
      <c r="C415" s="124"/>
      <c r="D415" s="124"/>
      <c r="E415" s="75"/>
      <c r="F415" s="77"/>
    </row>
    <row r="416" spans="1:6" ht="6.95" customHeight="1" x14ac:dyDescent="0.2">
      <c r="A416" s="71"/>
      <c r="B416" s="121"/>
      <c r="C416" s="124"/>
      <c r="D416" s="124"/>
      <c r="E416" s="75"/>
      <c r="F416" s="77"/>
    </row>
    <row r="417" spans="1:6" ht="6.95" customHeight="1" x14ac:dyDescent="0.2">
      <c r="A417" s="71"/>
      <c r="B417" s="122"/>
      <c r="C417" s="125"/>
      <c r="D417" s="125"/>
      <c r="E417" s="76"/>
      <c r="F417" s="77"/>
    </row>
    <row r="418" spans="1:6" ht="6.95" customHeight="1" x14ac:dyDescent="0.2">
      <c r="A418" s="71">
        <v>12</v>
      </c>
      <c r="B418" s="72" t="s">
        <v>109</v>
      </c>
      <c r="C418" s="123" t="s">
        <v>24</v>
      </c>
      <c r="D418" s="73">
        <v>7.4999999999999997E-2</v>
      </c>
      <c r="E418" s="74">
        <v>242.55307549315879</v>
      </c>
      <c r="F418" s="77">
        <f>D418*E418</f>
        <v>18.191480661986908</v>
      </c>
    </row>
    <row r="419" spans="1:6" ht="6.95" customHeight="1" x14ac:dyDescent="0.2">
      <c r="A419" s="71"/>
      <c r="B419" s="72"/>
      <c r="C419" s="124"/>
      <c r="D419" s="73"/>
      <c r="E419" s="75"/>
      <c r="F419" s="77"/>
    </row>
    <row r="420" spans="1:6" ht="6.95" customHeight="1" x14ac:dyDescent="0.2">
      <c r="A420" s="71"/>
      <c r="B420" s="72"/>
      <c r="C420" s="124"/>
      <c r="D420" s="73"/>
      <c r="E420" s="75"/>
      <c r="F420" s="77"/>
    </row>
    <row r="421" spans="1:6" ht="6.95" customHeight="1" x14ac:dyDescent="0.2">
      <c r="A421" s="71"/>
      <c r="B421" s="72"/>
      <c r="C421" s="125"/>
      <c r="D421" s="73"/>
      <c r="E421" s="76"/>
      <c r="F421" s="77"/>
    </row>
    <row r="422" spans="1:6" ht="6.95" customHeight="1" x14ac:dyDescent="0.2">
      <c r="A422" s="71">
        <v>13</v>
      </c>
      <c r="B422" s="72" t="s">
        <v>110</v>
      </c>
      <c r="C422" s="123" t="s">
        <v>24</v>
      </c>
      <c r="D422" s="73">
        <v>6.5000000000000002E-2</v>
      </c>
      <c r="E422" s="74">
        <v>578.81132474498702</v>
      </c>
      <c r="F422" s="77">
        <f>D422*E422</f>
        <v>37.622736108424156</v>
      </c>
    </row>
    <row r="423" spans="1:6" ht="6.95" customHeight="1" x14ac:dyDescent="0.2">
      <c r="A423" s="71"/>
      <c r="B423" s="72"/>
      <c r="C423" s="124"/>
      <c r="D423" s="73"/>
      <c r="E423" s="75"/>
      <c r="F423" s="77"/>
    </row>
    <row r="424" spans="1:6" ht="6.95" customHeight="1" x14ac:dyDescent="0.2">
      <c r="A424" s="71"/>
      <c r="B424" s="72"/>
      <c r="C424" s="124"/>
      <c r="D424" s="73"/>
      <c r="E424" s="75"/>
      <c r="F424" s="77"/>
    </row>
    <row r="425" spans="1:6" ht="6.95" customHeight="1" x14ac:dyDescent="0.2">
      <c r="A425" s="71"/>
      <c r="B425" s="72"/>
      <c r="C425" s="125"/>
      <c r="D425" s="73"/>
      <c r="E425" s="76"/>
      <c r="F425" s="77"/>
    </row>
    <row r="426" spans="1:6" ht="6.95" customHeight="1" x14ac:dyDescent="0.2">
      <c r="A426" s="71">
        <v>14</v>
      </c>
      <c r="B426" s="120" t="s">
        <v>65</v>
      </c>
      <c r="C426" s="123" t="s">
        <v>24</v>
      </c>
      <c r="D426" s="123">
        <v>0.01</v>
      </c>
      <c r="E426" s="74">
        <v>476.97015734398718</v>
      </c>
      <c r="F426" s="77">
        <f>D426*E426</f>
        <v>4.769701573439872</v>
      </c>
    </row>
    <row r="427" spans="1:6" ht="6.95" customHeight="1" x14ac:dyDescent="0.2">
      <c r="A427" s="71"/>
      <c r="B427" s="121"/>
      <c r="C427" s="124"/>
      <c r="D427" s="124"/>
      <c r="E427" s="75"/>
      <c r="F427" s="77"/>
    </row>
    <row r="428" spans="1:6" ht="6.95" customHeight="1" x14ac:dyDescent="0.2">
      <c r="A428" s="71"/>
      <c r="B428" s="121"/>
      <c r="C428" s="124"/>
      <c r="D428" s="124"/>
      <c r="E428" s="75"/>
      <c r="F428" s="77"/>
    </row>
    <row r="429" spans="1:6" ht="6.95" customHeight="1" x14ac:dyDescent="0.2">
      <c r="A429" s="71"/>
      <c r="B429" s="122"/>
      <c r="C429" s="125"/>
      <c r="D429" s="125"/>
      <c r="E429" s="76"/>
      <c r="F429" s="77"/>
    </row>
    <row r="430" spans="1:6" ht="6.95" customHeight="1" x14ac:dyDescent="0.2">
      <c r="A430" s="71">
        <v>15</v>
      </c>
      <c r="B430" s="120" t="s">
        <v>111</v>
      </c>
      <c r="C430" s="123" t="s">
        <v>24</v>
      </c>
      <c r="D430" s="130">
        <v>1.4370000000000001</v>
      </c>
      <c r="E430" s="74">
        <v>115.50378971121744</v>
      </c>
      <c r="F430" s="77">
        <f>D430*E430</f>
        <v>165.97894581501947</v>
      </c>
    </row>
    <row r="431" spans="1:6" ht="6.95" customHeight="1" x14ac:dyDescent="0.2">
      <c r="A431" s="71"/>
      <c r="B431" s="121"/>
      <c r="C431" s="124"/>
      <c r="D431" s="130"/>
      <c r="E431" s="75"/>
      <c r="F431" s="77"/>
    </row>
    <row r="432" spans="1:6" ht="6.95" customHeight="1" x14ac:dyDescent="0.2">
      <c r="A432" s="71"/>
      <c r="B432" s="121"/>
      <c r="C432" s="124"/>
      <c r="D432" s="130"/>
      <c r="E432" s="75"/>
      <c r="F432" s="77"/>
    </row>
    <row r="433" spans="1:6" ht="6.95" customHeight="1" x14ac:dyDescent="0.2">
      <c r="A433" s="71"/>
      <c r="B433" s="122"/>
      <c r="C433" s="125"/>
      <c r="D433" s="130"/>
      <c r="E433" s="76"/>
      <c r="F433" s="77"/>
    </row>
    <row r="434" spans="1:6" ht="6.95" customHeight="1" x14ac:dyDescent="0.2">
      <c r="A434" s="71">
        <v>16</v>
      </c>
      <c r="B434" s="86" t="s">
        <v>112</v>
      </c>
      <c r="C434" s="123" t="s">
        <v>24</v>
      </c>
      <c r="D434" s="137">
        <v>0.77400000000000002</v>
      </c>
      <c r="E434" s="74">
        <v>516.97362955105939</v>
      </c>
      <c r="F434" s="77">
        <f>D434*E434</f>
        <v>400.13758927251996</v>
      </c>
    </row>
    <row r="435" spans="1:6" ht="6.95" customHeight="1" x14ac:dyDescent="0.2">
      <c r="A435" s="71"/>
      <c r="B435" s="86"/>
      <c r="C435" s="124"/>
      <c r="D435" s="137"/>
      <c r="E435" s="75"/>
      <c r="F435" s="77"/>
    </row>
    <row r="436" spans="1:6" ht="6.95" customHeight="1" x14ac:dyDescent="0.2">
      <c r="A436" s="71"/>
      <c r="B436" s="86"/>
      <c r="C436" s="124"/>
      <c r="D436" s="137"/>
      <c r="E436" s="75"/>
      <c r="F436" s="77"/>
    </row>
    <row r="437" spans="1:6" ht="6.95" customHeight="1" x14ac:dyDescent="0.2">
      <c r="A437" s="71"/>
      <c r="B437" s="86"/>
      <c r="C437" s="125"/>
      <c r="D437" s="137"/>
      <c r="E437" s="76"/>
      <c r="F437" s="77"/>
    </row>
    <row r="438" spans="1:6" ht="6.95" customHeight="1" x14ac:dyDescent="0.2">
      <c r="A438" s="71">
        <v>17</v>
      </c>
      <c r="B438" s="72" t="s">
        <v>113</v>
      </c>
      <c r="C438" s="123" t="s">
        <v>24</v>
      </c>
      <c r="D438" s="73">
        <v>8.2000000000000003E-2</v>
      </c>
      <c r="E438" s="74">
        <v>576.1486467907431</v>
      </c>
      <c r="F438" s="77">
        <f>D438*E438</f>
        <v>47.244189036840936</v>
      </c>
    </row>
    <row r="439" spans="1:6" ht="6.95" customHeight="1" x14ac:dyDescent="0.2">
      <c r="A439" s="71"/>
      <c r="B439" s="72"/>
      <c r="C439" s="124"/>
      <c r="D439" s="73"/>
      <c r="E439" s="75"/>
      <c r="F439" s="77"/>
    </row>
    <row r="440" spans="1:6" ht="6.95" customHeight="1" x14ac:dyDescent="0.2">
      <c r="A440" s="71"/>
      <c r="B440" s="72"/>
      <c r="C440" s="124"/>
      <c r="D440" s="73"/>
      <c r="E440" s="75"/>
      <c r="F440" s="77"/>
    </row>
    <row r="441" spans="1:6" ht="6.95" customHeight="1" x14ac:dyDescent="0.2">
      <c r="A441" s="71"/>
      <c r="B441" s="72"/>
      <c r="C441" s="125"/>
      <c r="D441" s="73"/>
      <c r="E441" s="76"/>
      <c r="F441" s="77"/>
    </row>
    <row r="442" spans="1:6" ht="6.95" customHeight="1" x14ac:dyDescent="0.2">
      <c r="A442" s="71">
        <v>18</v>
      </c>
      <c r="B442" s="72" t="s">
        <v>114</v>
      </c>
      <c r="C442" s="123" t="s">
        <v>24</v>
      </c>
      <c r="D442" s="73">
        <v>0.54200000000000004</v>
      </c>
      <c r="E442" s="74">
        <v>642.67603133845546</v>
      </c>
      <c r="F442" s="77">
        <f>D442*E442</f>
        <v>348.33040898544289</v>
      </c>
    </row>
    <row r="443" spans="1:6" ht="6.95" customHeight="1" x14ac:dyDescent="0.2">
      <c r="A443" s="71"/>
      <c r="B443" s="72"/>
      <c r="C443" s="124"/>
      <c r="D443" s="73"/>
      <c r="E443" s="75"/>
      <c r="F443" s="77"/>
    </row>
    <row r="444" spans="1:6" ht="6.95" customHeight="1" x14ac:dyDescent="0.2">
      <c r="A444" s="71"/>
      <c r="B444" s="72"/>
      <c r="C444" s="124"/>
      <c r="D444" s="73"/>
      <c r="E444" s="75"/>
      <c r="F444" s="77"/>
    </row>
    <row r="445" spans="1:6" ht="6.95" customHeight="1" x14ac:dyDescent="0.2">
      <c r="A445" s="71"/>
      <c r="B445" s="72"/>
      <c r="C445" s="125"/>
      <c r="D445" s="73"/>
      <c r="E445" s="76"/>
      <c r="F445" s="77"/>
    </row>
    <row r="446" spans="1:6" ht="6.95" customHeight="1" x14ac:dyDescent="0.2">
      <c r="A446" s="71">
        <v>19</v>
      </c>
      <c r="B446" s="72" t="s">
        <v>115</v>
      </c>
      <c r="C446" s="123" t="s">
        <v>24</v>
      </c>
      <c r="D446" s="73">
        <v>3.9E-2</v>
      </c>
      <c r="E446" s="74">
        <v>578.81132474498702</v>
      </c>
      <c r="F446" s="77">
        <f>D446*E446</f>
        <v>22.573641665054495</v>
      </c>
    </row>
    <row r="447" spans="1:6" ht="6.95" customHeight="1" x14ac:dyDescent="0.2">
      <c r="A447" s="71"/>
      <c r="B447" s="72"/>
      <c r="C447" s="124"/>
      <c r="D447" s="73"/>
      <c r="E447" s="75"/>
      <c r="F447" s="77"/>
    </row>
    <row r="448" spans="1:6" ht="6.95" customHeight="1" x14ac:dyDescent="0.2">
      <c r="A448" s="71"/>
      <c r="B448" s="72"/>
      <c r="C448" s="124"/>
      <c r="D448" s="73"/>
      <c r="E448" s="75"/>
      <c r="F448" s="77"/>
    </row>
    <row r="449" spans="1:6" ht="6.95" customHeight="1" x14ac:dyDescent="0.2">
      <c r="A449" s="71"/>
      <c r="B449" s="72"/>
      <c r="C449" s="125"/>
      <c r="D449" s="73"/>
      <c r="E449" s="76"/>
      <c r="F449" s="77"/>
    </row>
    <row r="450" spans="1:6" ht="6.95" customHeight="1" x14ac:dyDescent="0.2">
      <c r="A450" s="71">
        <v>20</v>
      </c>
      <c r="B450" s="153" t="s">
        <v>116</v>
      </c>
      <c r="C450" s="71" t="s">
        <v>24</v>
      </c>
      <c r="D450" s="130">
        <v>1.4370000000000001</v>
      </c>
      <c r="E450" s="74">
        <v>33.666783231164302</v>
      </c>
      <c r="F450" s="77">
        <f>D450*E450</f>
        <v>48.379167503183105</v>
      </c>
    </row>
    <row r="451" spans="1:6" ht="6.95" customHeight="1" x14ac:dyDescent="0.2">
      <c r="A451" s="71"/>
      <c r="B451" s="153"/>
      <c r="C451" s="71"/>
      <c r="D451" s="130"/>
      <c r="E451" s="75"/>
      <c r="F451" s="77"/>
    </row>
    <row r="452" spans="1:6" ht="6.95" customHeight="1" x14ac:dyDescent="0.2">
      <c r="A452" s="71"/>
      <c r="B452" s="153"/>
      <c r="C452" s="71"/>
      <c r="D452" s="130"/>
      <c r="E452" s="75"/>
      <c r="F452" s="77"/>
    </row>
    <row r="453" spans="1:6" ht="6.95" customHeight="1" x14ac:dyDescent="0.2">
      <c r="A453" s="71"/>
      <c r="B453" s="153"/>
      <c r="C453" s="71"/>
      <c r="D453" s="130"/>
      <c r="E453" s="76"/>
      <c r="F453" s="77"/>
    </row>
    <row r="454" spans="1:6" ht="6.95" customHeight="1" x14ac:dyDescent="0.2">
      <c r="A454" s="71">
        <v>21</v>
      </c>
      <c r="B454" s="106" t="s">
        <v>102</v>
      </c>
      <c r="C454" s="73" t="s">
        <v>37</v>
      </c>
      <c r="D454" s="154">
        <v>398</v>
      </c>
      <c r="E454" s="74">
        <v>1.0602220106551208</v>
      </c>
      <c r="F454" s="77">
        <f>D454*E454</f>
        <v>421.96836024073809</v>
      </c>
    </row>
    <row r="455" spans="1:6" ht="6.95" customHeight="1" x14ac:dyDescent="0.2">
      <c r="A455" s="71"/>
      <c r="B455" s="107"/>
      <c r="C455" s="73"/>
      <c r="D455" s="112"/>
      <c r="E455" s="75"/>
      <c r="F455" s="77"/>
    </row>
    <row r="456" spans="1:6" ht="6.95" customHeight="1" x14ac:dyDescent="0.2">
      <c r="A456" s="71"/>
      <c r="B456" s="107"/>
      <c r="C456" s="73"/>
      <c r="D456" s="112"/>
      <c r="E456" s="75"/>
      <c r="F456" s="77"/>
    </row>
    <row r="457" spans="1:6" ht="6.95" customHeight="1" x14ac:dyDescent="0.2">
      <c r="A457" s="71"/>
      <c r="B457" s="108"/>
      <c r="C457" s="73"/>
      <c r="D457" s="113"/>
      <c r="E457" s="76"/>
      <c r="F457" s="77"/>
    </row>
    <row r="458" spans="1:6" ht="6.95" customHeight="1" x14ac:dyDescent="0.2">
      <c r="A458" s="71">
        <v>22</v>
      </c>
      <c r="B458" s="72" t="s">
        <v>117</v>
      </c>
      <c r="C458" s="73" t="s">
        <v>68</v>
      </c>
      <c r="D458" s="73">
        <v>45.4</v>
      </c>
      <c r="E458" s="74">
        <v>20.217821528523054</v>
      </c>
      <c r="F458" s="77">
        <f>D458*E458</f>
        <v>917.88909739494659</v>
      </c>
    </row>
    <row r="459" spans="1:6" ht="6.95" customHeight="1" x14ac:dyDescent="0.2">
      <c r="A459" s="71"/>
      <c r="B459" s="72"/>
      <c r="C459" s="73"/>
      <c r="D459" s="73"/>
      <c r="E459" s="75"/>
      <c r="F459" s="77"/>
    </row>
    <row r="460" spans="1:6" ht="6.95" customHeight="1" x14ac:dyDescent="0.2">
      <c r="A460" s="71"/>
      <c r="B460" s="72"/>
      <c r="C460" s="73"/>
      <c r="D460" s="73"/>
      <c r="E460" s="75"/>
      <c r="F460" s="77"/>
    </row>
    <row r="461" spans="1:6" ht="6.95" customHeight="1" x14ac:dyDescent="0.2">
      <c r="A461" s="71"/>
      <c r="B461" s="72"/>
      <c r="C461" s="73"/>
      <c r="D461" s="73"/>
      <c r="E461" s="76"/>
      <c r="F461" s="77"/>
    </row>
    <row r="462" spans="1:6" ht="6.95" customHeight="1" x14ac:dyDescent="0.2">
      <c r="A462" s="71">
        <v>23</v>
      </c>
      <c r="B462" s="72" t="s">
        <v>118</v>
      </c>
      <c r="C462" s="73" t="s">
        <v>16</v>
      </c>
      <c r="D462" s="73">
        <v>289</v>
      </c>
      <c r="E462" s="74">
        <v>2.6376205589339764E-2</v>
      </c>
      <c r="F462" s="77">
        <f>D462*E462</f>
        <v>7.6227234153191921</v>
      </c>
    </row>
    <row r="463" spans="1:6" ht="6.95" customHeight="1" x14ac:dyDescent="0.2">
      <c r="A463" s="71"/>
      <c r="B463" s="72"/>
      <c r="C463" s="73"/>
      <c r="D463" s="73"/>
      <c r="E463" s="75"/>
      <c r="F463" s="77"/>
    </row>
    <row r="464" spans="1:6" ht="6.95" customHeight="1" x14ac:dyDescent="0.2">
      <c r="A464" s="71"/>
      <c r="B464" s="72"/>
      <c r="C464" s="73"/>
      <c r="D464" s="73"/>
      <c r="E464" s="75"/>
      <c r="F464" s="77"/>
    </row>
    <row r="465" spans="1:7" ht="6.95" customHeight="1" x14ac:dyDescent="0.2">
      <c r="A465" s="71"/>
      <c r="B465" s="72"/>
      <c r="C465" s="73"/>
      <c r="D465" s="73"/>
      <c r="E465" s="76"/>
      <c r="F465" s="77"/>
    </row>
    <row r="466" spans="1:7" ht="21" customHeight="1" x14ac:dyDescent="0.2">
      <c r="A466" s="22"/>
      <c r="B466" s="29" t="s">
        <v>280</v>
      </c>
      <c r="C466" s="31"/>
      <c r="D466" s="31"/>
      <c r="E466" s="23"/>
      <c r="F466" s="28"/>
      <c r="G466" s="1">
        <f>F466/185193.66</f>
        <v>0</v>
      </c>
    </row>
    <row r="467" spans="1:7" ht="6.95" customHeight="1" x14ac:dyDescent="0.2">
      <c r="A467" s="71"/>
      <c r="B467" s="155" t="s">
        <v>119</v>
      </c>
      <c r="C467" s="87"/>
      <c r="D467" s="102"/>
      <c r="E467" s="74">
        <v>0</v>
      </c>
      <c r="F467" s="77">
        <f>D467*E467</f>
        <v>0</v>
      </c>
    </row>
    <row r="468" spans="1:7" ht="6.95" customHeight="1" x14ac:dyDescent="0.2">
      <c r="A468" s="71"/>
      <c r="B468" s="156"/>
      <c r="C468" s="87"/>
      <c r="D468" s="102"/>
      <c r="E468" s="75"/>
      <c r="F468" s="77"/>
    </row>
    <row r="469" spans="1:7" ht="6.95" customHeight="1" x14ac:dyDescent="0.2">
      <c r="A469" s="71"/>
      <c r="B469" s="156"/>
      <c r="C469" s="87"/>
      <c r="D469" s="102"/>
      <c r="E469" s="75"/>
      <c r="F469" s="77"/>
    </row>
    <row r="470" spans="1:7" ht="6.95" customHeight="1" x14ac:dyDescent="0.2">
      <c r="A470" s="71"/>
      <c r="B470" s="157"/>
      <c r="C470" s="87"/>
      <c r="D470" s="102"/>
      <c r="E470" s="76"/>
      <c r="F470" s="77"/>
    </row>
    <row r="471" spans="1:7" ht="6.95" customHeight="1" x14ac:dyDescent="0.2">
      <c r="A471" s="71">
        <v>1</v>
      </c>
      <c r="B471" s="72" t="s">
        <v>120</v>
      </c>
      <c r="C471" s="92" t="s">
        <v>18</v>
      </c>
      <c r="D471" s="91">
        <v>1</v>
      </c>
      <c r="E471" s="74">
        <v>27.467530247102225</v>
      </c>
      <c r="F471" s="77">
        <f>D471*E471</f>
        <v>27.467530247102225</v>
      </c>
    </row>
    <row r="472" spans="1:7" ht="6.95" customHeight="1" x14ac:dyDescent="0.2">
      <c r="A472" s="71"/>
      <c r="B472" s="72"/>
      <c r="C472" s="92"/>
      <c r="D472" s="91"/>
      <c r="E472" s="75"/>
      <c r="F472" s="77"/>
    </row>
    <row r="473" spans="1:7" ht="6.95" customHeight="1" x14ac:dyDescent="0.2">
      <c r="A473" s="71"/>
      <c r="B473" s="72"/>
      <c r="C473" s="92"/>
      <c r="D473" s="91"/>
      <c r="E473" s="75"/>
      <c r="F473" s="77"/>
    </row>
    <row r="474" spans="1:7" ht="6.95" customHeight="1" x14ac:dyDescent="0.2">
      <c r="A474" s="71"/>
      <c r="B474" s="72"/>
      <c r="C474" s="92"/>
      <c r="D474" s="91"/>
      <c r="E474" s="76"/>
      <c r="F474" s="77"/>
    </row>
    <row r="475" spans="1:7" ht="6.95" customHeight="1" x14ac:dyDescent="0.2">
      <c r="A475" s="71">
        <v>2</v>
      </c>
      <c r="B475" s="72" t="s">
        <v>121</v>
      </c>
      <c r="C475" s="92" t="s">
        <v>18</v>
      </c>
      <c r="D475" s="91">
        <v>2</v>
      </c>
      <c r="E475" s="74">
        <v>3.1975474459671385</v>
      </c>
      <c r="F475" s="77">
        <f>D475*E475</f>
        <v>6.3950948919342769</v>
      </c>
    </row>
    <row r="476" spans="1:7" ht="6.95" customHeight="1" x14ac:dyDescent="0.2">
      <c r="A476" s="71"/>
      <c r="B476" s="72"/>
      <c r="C476" s="92"/>
      <c r="D476" s="91"/>
      <c r="E476" s="75"/>
      <c r="F476" s="77"/>
    </row>
    <row r="477" spans="1:7" ht="6.95" customHeight="1" x14ac:dyDescent="0.2">
      <c r="A477" s="71"/>
      <c r="B477" s="72"/>
      <c r="C477" s="92"/>
      <c r="D477" s="91"/>
      <c r="E477" s="75"/>
      <c r="F477" s="77"/>
    </row>
    <row r="478" spans="1:7" ht="6.95" customHeight="1" x14ac:dyDescent="0.2">
      <c r="A478" s="71"/>
      <c r="B478" s="72"/>
      <c r="C478" s="92"/>
      <c r="D478" s="91"/>
      <c r="E478" s="76"/>
      <c r="F478" s="77"/>
    </row>
    <row r="479" spans="1:7" ht="6.95" customHeight="1" x14ac:dyDescent="0.2">
      <c r="A479" s="71">
        <v>3</v>
      </c>
      <c r="B479" s="129" t="s">
        <v>122</v>
      </c>
      <c r="C479" s="92" t="s">
        <v>18</v>
      </c>
      <c r="D479" s="117">
        <v>1</v>
      </c>
      <c r="E479" s="74">
        <v>0.97572622436600753</v>
      </c>
      <c r="F479" s="77">
        <f>D479*E479</f>
        <v>0.97572622436600753</v>
      </c>
    </row>
    <row r="480" spans="1:7" ht="6.95" customHeight="1" x14ac:dyDescent="0.2">
      <c r="A480" s="71"/>
      <c r="B480" s="121"/>
      <c r="C480" s="92"/>
      <c r="D480" s="118"/>
      <c r="E480" s="75"/>
      <c r="F480" s="77"/>
    </row>
    <row r="481" spans="1:6" ht="6.95" customHeight="1" x14ac:dyDescent="0.2">
      <c r="A481" s="71"/>
      <c r="B481" s="121"/>
      <c r="C481" s="92"/>
      <c r="D481" s="118"/>
      <c r="E481" s="75"/>
      <c r="F481" s="77"/>
    </row>
    <row r="482" spans="1:6" ht="6.95" customHeight="1" x14ac:dyDescent="0.2">
      <c r="A482" s="71"/>
      <c r="B482" s="122"/>
      <c r="C482" s="92"/>
      <c r="D482" s="119"/>
      <c r="E482" s="76"/>
      <c r="F482" s="77"/>
    </row>
    <row r="483" spans="1:6" ht="6.95" customHeight="1" x14ac:dyDescent="0.2">
      <c r="A483" s="71">
        <v>4</v>
      </c>
      <c r="B483" s="72" t="s">
        <v>123</v>
      </c>
      <c r="C483" s="92" t="s">
        <v>18</v>
      </c>
      <c r="D483" s="117">
        <v>1</v>
      </c>
      <c r="E483" s="74">
        <v>21.749237087288485</v>
      </c>
      <c r="F483" s="77">
        <f>D483*E483</f>
        <v>21.749237087288485</v>
      </c>
    </row>
    <row r="484" spans="1:6" ht="6.95" customHeight="1" x14ac:dyDescent="0.2">
      <c r="A484" s="71"/>
      <c r="B484" s="72"/>
      <c r="C484" s="92"/>
      <c r="D484" s="118"/>
      <c r="E484" s="75"/>
      <c r="F484" s="77"/>
    </row>
    <row r="485" spans="1:6" ht="6.95" customHeight="1" x14ac:dyDescent="0.2">
      <c r="A485" s="71"/>
      <c r="B485" s="72"/>
      <c r="C485" s="92"/>
      <c r="D485" s="118"/>
      <c r="E485" s="75"/>
      <c r="F485" s="77"/>
    </row>
    <row r="486" spans="1:6" ht="6.95" customHeight="1" x14ac:dyDescent="0.2">
      <c r="A486" s="71"/>
      <c r="B486" s="72"/>
      <c r="C486" s="92"/>
      <c r="D486" s="119"/>
      <c r="E486" s="76"/>
      <c r="F486" s="77"/>
    </row>
    <row r="487" spans="1:6" ht="6.95" customHeight="1" x14ac:dyDescent="0.2">
      <c r="A487" s="71">
        <v>5</v>
      </c>
      <c r="B487" s="72" t="s">
        <v>124</v>
      </c>
      <c r="C487" s="72" t="s">
        <v>11</v>
      </c>
      <c r="D487" s="73">
        <v>62</v>
      </c>
      <c r="E487" s="74">
        <v>0.85002234133025101</v>
      </c>
      <c r="F487" s="77">
        <f>D487*E487</f>
        <v>52.70138516247556</v>
      </c>
    </row>
    <row r="488" spans="1:6" ht="6.95" customHeight="1" x14ac:dyDescent="0.2">
      <c r="A488" s="71"/>
      <c r="B488" s="72"/>
      <c r="C488" s="72"/>
      <c r="D488" s="73"/>
      <c r="E488" s="75"/>
      <c r="F488" s="77"/>
    </row>
    <row r="489" spans="1:6" ht="6.95" customHeight="1" x14ac:dyDescent="0.2">
      <c r="A489" s="71"/>
      <c r="B489" s="72"/>
      <c r="C489" s="72"/>
      <c r="D489" s="73"/>
      <c r="E489" s="75"/>
      <c r="F489" s="77"/>
    </row>
    <row r="490" spans="1:6" ht="6.95" customHeight="1" x14ac:dyDescent="0.2">
      <c r="A490" s="71"/>
      <c r="B490" s="72"/>
      <c r="C490" s="72"/>
      <c r="D490" s="73"/>
      <c r="E490" s="76"/>
      <c r="F490" s="77"/>
    </row>
    <row r="491" spans="1:6" ht="6.95" customHeight="1" x14ac:dyDescent="0.2">
      <c r="A491" s="71">
        <v>6</v>
      </c>
      <c r="B491" s="158" t="s">
        <v>125</v>
      </c>
      <c r="C491" s="73" t="s">
        <v>39</v>
      </c>
      <c r="D491" s="159">
        <v>120</v>
      </c>
      <c r="E491" s="74">
        <v>0.7383371593298973</v>
      </c>
      <c r="F491" s="77">
        <f>D491*E491</f>
        <v>88.600459119587669</v>
      </c>
    </row>
    <row r="492" spans="1:6" ht="6.95" customHeight="1" x14ac:dyDescent="0.2">
      <c r="A492" s="71"/>
      <c r="B492" s="158"/>
      <c r="C492" s="73"/>
      <c r="D492" s="159"/>
      <c r="E492" s="75"/>
      <c r="F492" s="77"/>
    </row>
    <row r="493" spans="1:6" ht="6.95" customHeight="1" x14ac:dyDescent="0.2">
      <c r="A493" s="71"/>
      <c r="B493" s="158"/>
      <c r="C493" s="73"/>
      <c r="D493" s="159"/>
      <c r="E493" s="75"/>
      <c r="F493" s="77"/>
    </row>
    <row r="494" spans="1:6" ht="6.95" customHeight="1" x14ac:dyDescent="0.2">
      <c r="A494" s="71"/>
      <c r="B494" s="158"/>
      <c r="C494" s="73"/>
      <c r="D494" s="159"/>
      <c r="E494" s="76"/>
      <c r="F494" s="77"/>
    </row>
    <row r="495" spans="1:6" ht="6.95" customHeight="1" x14ac:dyDescent="0.2">
      <c r="A495" s="71">
        <v>7</v>
      </c>
      <c r="B495" s="72" t="s">
        <v>106</v>
      </c>
      <c r="C495" s="73" t="s">
        <v>11</v>
      </c>
      <c r="D495" s="73">
        <v>10</v>
      </c>
      <c r="E495" s="74">
        <v>2.1124982713032003</v>
      </c>
      <c r="F495" s="77">
        <f>D495*E495</f>
        <v>21.124982713032004</v>
      </c>
    </row>
    <row r="496" spans="1:6" ht="6.95" customHeight="1" x14ac:dyDescent="0.2">
      <c r="A496" s="71"/>
      <c r="B496" s="72"/>
      <c r="C496" s="73"/>
      <c r="D496" s="73"/>
      <c r="E496" s="75"/>
      <c r="F496" s="77"/>
    </row>
    <row r="497" spans="1:6" ht="6.95" customHeight="1" x14ac:dyDescent="0.2">
      <c r="A497" s="71"/>
      <c r="B497" s="72"/>
      <c r="C497" s="73"/>
      <c r="D497" s="73"/>
      <c r="E497" s="75"/>
      <c r="F497" s="77"/>
    </row>
    <row r="498" spans="1:6" ht="6.95" customHeight="1" x14ac:dyDescent="0.2">
      <c r="A498" s="71"/>
      <c r="B498" s="72"/>
      <c r="C498" s="73"/>
      <c r="D498" s="73"/>
      <c r="E498" s="76"/>
      <c r="F498" s="77"/>
    </row>
    <row r="499" spans="1:6" ht="6.95" customHeight="1" x14ac:dyDescent="0.2">
      <c r="A499" s="71">
        <v>8</v>
      </c>
      <c r="B499" s="72" t="s">
        <v>126</v>
      </c>
      <c r="C499" s="73" t="s">
        <v>11</v>
      </c>
      <c r="D499" s="73">
        <v>10</v>
      </c>
      <c r="E499" s="74">
        <v>2.1124982713032003</v>
      </c>
      <c r="F499" s="77">
        <f>D499*E499</f>
        <v>21.124982713032004</v>
      </c>
    </row>
    <row r="500" spans="1:6" ht="6.95" customHeight="1" x14ac:dyDescent="0.2">
      <c r="A500" s="71"/>
      <c r="B500" s="72"/>
      <c r="C500" s="73"/>
      <c r="D500" s="73"/>
      <c r="E500" s="75"/>
      <c r="F500" s="77"/>
    </row>
    <row r="501" spans="1:6" ht="6.95" customHeight="1" x14ac:dyDescent="0.2">
      <c r="A501" s="71"/>
      <c r="B501" s="72"/>
      <c r="C501" s="73"/>
      <c r="D501" s="73"/>
      <c r="E501" s="75"/>
      <c r="F501" s="77"/>
    </row>
    <row r="502" spans="1:6" ht="6.95" customHeight="1" x14ac:dyDescent="0.2">
      <c r="A502" s="71"/>
      <c r="B502" s="72"/>
      <c r="C502" s="73"/>
      <c r="D502" s="73"/>
      <c r="E502" s="76"/>
      <c r="F502" s="77"/>
    </row>
    <row r="503" spans="1:6" ht="6.95" customHeight="1" x14ac:dyDescent="0.2">
      <c r="A503" s="71">
        <v>9</v>
      </c>
      <c r="B503" s="104" t="s">
        <v>127</v>
      </c>
      <c r="C503" s="72" t="s">
        <v>11</v>
      </c>
      <c r="D503" s="160">
        <v>142</v>
      </c>
      <c r="E503" s="74">
        <v>4.7639493995620348E-2</v>
      </c>
      <c r="F503" s="77">
        <f>D503*E503</f>
        <v>6.7648081473780897</v>
      </c>
    </row>
    <row r="504" spans="1:6" ht="6.95" customHeight="1" x14ac:dyDescent="0.2">
      <c r="A504" s="71"/>
      <c r="B504" s="104"/>
      <c r="C504" s="72"/>
      <c r="D504" s="160"/>
      <c r="E504" s="75"/>
      <c r="F504" s="77"/>
    </row>
    <row r="505" spans="1:6" ht="6.95" customHeight="1" x14ac:dyDescent="0.2">
      <c r="A505" s="71"/>
      <c r="B505" s="104"/>
      <c r="C505" s="72"/>
      <c r="D505" s="160"/>
      <c r="E505" s="75"/>
      <c r="F505" s="77"/>
    </row>
    <row r="506" spans="1:6" ht="6.95" customHeight="1" x14ac:dyDescent="0.2">
      <c r="A506" s="71"/>
      <c r="B506" s="104"/>
      <c r="C506" s="72"/>
      <c r="D506" s="160"/>
      <c r="E506" s="76"/>
      <c r="F506" s="77"/>
    </row>
    <row r="507" spans="1:6" ht="6.95" customHeight="1" x14ac:dyDescent="0.2">
      <c r="A507" s="71">
        <v>10</v>
      </c>
      <c r="B507" s="146" t="s">
        <v>31</v>
      </c>
      <c r="C507" s="73" t="s">
        <v>14</v>
      </c>
      <c r="D507" s="160">
        <v>142</v>
      </c>
      <c r="E507" s="74">
        <v>0.22917525924659374</v>
      </c>
      <c r="F507" s="77">
        <f>D507*E507</f>
        <v>32.54288681301631</v>
      </c>
    </row>
    <row r="508" spans="1:6" ht="6.95" customHeight="1" x14ac:dyDescent="0.2">
      <c r="A508" s="71"/>
      <c r="B508" s="146"/>
      <c r="C508" s="73"/>
      <c r="D508" s="160"/>
      <c r="E508" s="75"/>
      <c r="F508" s="77"/>
    </row>
    <row r="509" spans="1:6" ht="6.95" customHeight="1" x14ac:dyDescent="0.2">
      <c r="A509" s="71"/>
      <c r="B509" s="146"/>
      <c r="C509" s="73"/>
      <c r="D509" s="160"/>
      <c r="E509" s="75"/>
      <c r="F509" s="77"/>
    </row>
    <row r="510" spans="1:6" ht="6.95" customHeight="1" x14ac:dyDescent="0.2">
      <c r="A510" s="71"/>
      <c r="B510" s="146"/>
      <c r="C510" s="73"/>
      <c r="D510" s="160"/>
      <c r="E510" s="76"/>
      <c r="F510" s="77"/>
    </row>
    <row r="511" spans="1:6" ht="6.95" customHeight="1" x14ac:dyDescent="0.2">
      <c r="A511" s="71">
        <v>11</v>
      </c>
      <c r="B511" s="104" t="s">
        <v>32</v>
      </c>
      <c r="C511" s="72" t="s">
        <v>11</v>
      </c>
      <c r="D511" s="73">
        <v>8</v>
      </c>
      <c r="E511" s="74">
        <v>0.88340836799952016</v>
      </c>
      <c r="F511" s="77">
        <f>D511*E511</f>
        <v>7.0672669439961613</v>
      </c>
    </row>
    <row r="512" spans="1:6" ht="6.95" customHeight="1" x14ac:dyDescent="0.2">
      <c r="A512" s="71"/>
      <c r="B512" s="104"/>
      <c r="C512" s="72"/>
      <c r="D512" s="73"/>
      <c r="E512" s="75"/>
      <c r="F512" s="77"/>
    </row>
    <row r="513" spans="1:6" ht="6.95" customHeight="1" x14ac:dyDescent="0.2">
      <c r="A513" s="71"/>
      <c r="B513" s="104"/>
      <c r="C513" s="72"/>
      <c r="D513" s="73"/>
      <c r="E513" s="75"/>
      <c r="F513" s="77"/>
    </row>
    <row r="514" spans="1:6" ht="6.95" customHeight="1" x14ac:dyDescent="0.2">
      <c r="A514" s="71"/>
      <c r="B514" s="104"/>
      <c r="C514" s="72"/>
      <c r="D514" s="73"/>
      <c r="E514" s="76"/>
      <c r="F514" s="77"/>
    </row>
    <row r="515" spans="1:6" ht="6.95" customHeight="1" x14ac:dyDescent="0.2">
      <c r="A515" s="71">
        <v>12</v>
      </c>
      <c r="B515" s="96" t="s">
        <v>128</v>
      </c>
      <c r="C515" s="99" t="s">
        <v>24</v>
      </c>
      <c r="D515" s="115">
        <v>93.6</v>
      </c>
      <c r="E515" s="74">
        <v>2.8394400394740602</v>
      </c>
      <c r="F515" s="77">
        <f>D515*E515</f>
        <v>265.77158769477199</v>
      </c>
    </row>
    <row r="516" spans="1:6" ht="6.95" customHeight="1" x14ac:dyDescent="0.2">
      <c r="A516" s="71"/>
      <c r="B516" s="97"/>
      <c r="C516" s="100"/>
      <c r="D516" s="115"/>
      <c r="E516" s="75"/>
      <c r="F516" s="77"/>
    </row>
    <row r="517" spans="1:6" ht="6.95" customHeight="1" x14ac:dyDescent="0.2">
      <c r="A517" s="71"/>
      <c r="B517" s="97"/>
      <c r="C517" s="100"/>
      <c r="D517" s="115"/>
      <c r="E517" s="75"/>
      <c r="F517" s="77"/>
    </row>
    <row r="518" spans="1:6" ht="6.95" customHeight="1" x14ac:dyDescent="0.2">
      <c r="A518" s="71"/>
      <c r="B518" s="98"/>
      <c r="C518" s="101"/>
      <c r="D518" s="115"/>
      <c r="E518" s="76"/>
      <c r="F518" s="77"/>
    </row>
    <row r="519" spans="1:6" ht="6.95" customHeight="1" x14ac:dyDescent="0.2">
      <c r="A519" s="71">
        <v>13</v>
      </c>
      <c r="B519" s="86" t="s">
        <v>129</v>
      </c>
      <c r="C519" s="87" t="s">
        <v>16</v>
      </c>
      <c r="D519" s="73">
        <v>800</v>
      </c>
      <c r="E519" s="74">
        <v>0.2687469591848079</v>
      </c>
      <c r="F519" s="77">
        <f>D519*E519</f>
        <v>214.99756734784631</v>
      </c>
    </row>
    <row r="520" spans="1:6" ht="6.95" customHeight="1" x14ac:dyDescent="0.2">
      <c r="A520" s="71"/>
      <c r="B520" s="86"/>
      <c r="C520" s="87"/>
      <c r="D520" s="73"/>
      <c r="E520" s="75"/>
      <c r="F520" s="77"/>
    </row>
    <row r="521" spans="1:6" ht="6.95" customHeight="1" x14ac:dyDescent="0.2">
      <c r="A521" s="71"/>
      <c r="B521" s="86"/>
      <c r="C521" s="87"/>
      <c r="D521" s="73"/>
      <c r="E521" s="75"/>
      <c r="F521" s="77"/>
    </row>
    <row r="522" spans="1:6" ht="6.95" customHeight="1" x14ac:dyDescent="0.2">
      <c r="A522" s="71"/>
      <c r="B522" s="86"/>
      <c r="C522" s="87"/>
      <c r="D522" s="73"/>
      <c r="E522" s="76"/>
      <c r="F522" s="77"/>
    </row>
    <row r="523" spans="1:6" ht="6.95" customHeight="1" x14ac:dyDescent="0.2">
      <c r="A523" s="71">
        <v>14</v>
      </c>
      <c r="B523" s="86" t="s">
        <v>130</v>
      </c>
      <c r="C523" s="87" t="s">
        <v>39</v>
      </c>
      <c r="D523" s="73">
        <v>48</v>
      </c>
      <c r="E523" s="74">
        <v>2.2195577003429414</v>
      </c>
      <c r="F523" s="77">
        <f>D523*E523</f>
        <v>106.5387696164612</v>
      </c>
    </row>
    <row r="524" spans="1:6" ht="6.95" customHeight="1" x14ac:dyDescent="0.2">
      <c r="A524" s="71"/>
      <c r="B524" s="86"/>
      <c r="C524" s="87"/>
      <c r="D524" s="73"/>
      <c r="E524" s="75"/>
      <c r="F524" s="77"/>
    </row>
    <row r="525" spans="1:6" ht="6.95" customHeight="1" x14ac:dyDescent="0.2">
      <c r="A525" s="71"/>
      <c r="B525" s="86"/>
      <c r="C525" s="87"/>
      <c r="D525" s="73"/>
      <c r="E525" s="75"/>
      <c r="F525" s="77"/>
    </row>
    <row r="526" spans="1:6" ht="6.95" customHeight="1" x14ac:dyDescent="0.2">
      <c r="A526" s="71"/>
      <c r="B526" s="86"/>
      <c r="C526" s="87"/>
      <c r="D526" s="73"/>
      <c r="E526" s="76"/>
      <c r="F526" s="77"/>
    </row>
    <row r="527" spans="1:6" ht="6.95" customHeight="1" x14ac:dyDescent="0.2">
      <c r="A527" s="71">
        <v>15</v>
      </c>
      <c r="B527" s="86" t="s">
        <v>131</v>
      </c>
      <c r="C527" s="87" t="s">
        <v>16</v>
      </c>
      <c r="D527" s="88">
        <v>800</v>
      </c>
      <c r="E527" s="74">
        <v>1.3247062331630168</v>
      </c>
      <c r="F527" s="77">
        <f>D527*E527</f>
        <v>1059.7649865304134</v>
      </c>
    </row>
    <row r="528" spans="1:6" ht="6.95" customHeight="1" x14ac:dyDescent="0.2">
      <c r="A528" s="71"/>
      <c r="B528" s="86"/>
      <c r="C528" s="87"/>
      <c r="D528" s="88"/>
      <c r="E528" s="75"/>
      <c r="F528" s="77"/>
    </row>
    <row r="529" spans="1:6" ht="6.95" customHeight="1" x14ac:dyDescent="0.2">
      <c r="A529" s="71"/>
      <c r="B529" s="86"/>
      <c r="C529" s="87"/>
      <c r="D529" s="88"/>
      <c r="E529" s="75"/>
      <c r="F529" s="77"/>
    </row>
    <row r="530" spans="1:6" ht="6.95" customHeight="1" x14ac:dyDescent="0.2">
      <c r="A530" s="71"/>
      <c r="B530" s="86"/>
      <c r="C530" s="87"/>
      <c r="D530" s="88"/>
      <c r="E530" s="76"/>
      <c r="F530" s="77"/>
    </row>
    <row r="531" spans="1:6" ht="6.95" customHeight="1" x14ac:dyDescent="0.2">
      <c r="A531" s="71">
        <v>16</v>
      </c>
      <c r="B531" s="86" t="s">
        <v>132</v>
      </c>
      <c r="C531" s="87" t="s">
        <v>16</v>
      </c>
      <c r="D531" s="88">
        <v>60</v>
      </c>
      <c r="E531" s="74">
        <v>0.47245942677359326</v>
      </c>
      <c r="F531" s="77">
        <f>D531*E531</f>
        <v>28.347565606415596</v>
      </c>
    </row>
    <row r="532" spans="1:6" ht="6.95" customHeight="1" x14ac:dyDescent="0.2">
      <c r="A532" s="71"/>
      <c r="B532" s="86"/>
      <c r="C532" s="87"/>
      <c r="D532" s="88"/>
      <c r="E532" s="75"/>
      <c r="F532" s="77"/>
    </row>
    <row r="533" spans="1:6" ht="6.95" customHeight="1" x14ac:dyDescent="0.2">
      <c r="A533" s="71"/>
      <c r="B533" s="86"/>
      <c r="C533" s="87"/>
      <c r="D533" s="88"/>
      <c r="E533" s="75"/>
      <c r="F533" s="77"/>
    </row>
    <row r="534" spans="1:6" ht="6.95" customHeight="1" x14ac:dyDescent="0.2">
      <c r="A534" s="71"/>
      <c r="B534" s="86"/>
      <c r="C534" s="87"/>
      <c r="D534" s="88"/>
      <c r="E534" s="76"/>
      <c r="F534" s="77"/>
    </row>
    <row r="535" spans="1:6" ht="6.95" customHeight="1" x14ac:dyDescent="0.2">
      <c r="A535" s="71">
        <v>17</v>
      </c>
      <c r="B535" s="146" t="s">
        <v>133</v>
      </c>
      <c r="C535" s="87" t="s">
        <v>16</v>
      </c>
      <c r="D535" s="88">
        <v>40</v>
      </c>
      <c r="E535" s="74">
        <v>2.8629712185650638</v>
      </c>
      <c r="F535" s="77">
        <f>D535*E535</f>
        <v>114.51884874260256</v>
      </c>
    </row>
    <row r="536" spans="1:6" ht="6.95" customHeight="1" x14ac:dyDescent="0.2">
      <c r="A536" s="71"/>
      <c r="B536" s="146"/>
      <c r="C536" s="87"/>
      <c r="D536" s="88"/>
      <c r="E536" s="75"/>
      <c r="F536" s="77"/>
    </row>
    <row r="537" spans="1:6" ht="6.95" customHeight="1" x14ac:dyDescent="0.2">
      <c r="A537" s="71"/>
      <c r="B537" s="146"/>
      <c r="C537" s="87"/>
      <c r="D537" s="88"/>
      <c r="E537" s="75"/>
      <c r="F537" s="77"/>
    </row>
    <row r="538" spans="1:6" ht="6.95" customHeight="1" x14ac:dyDescent="0.2">
      <c r="A538" s="71"/>
      <c r="B538" s="146"/>
      <c r="C538" s="87"/>
      <c r="D538" s="88"/>
      <c r="E538" s="76"/>
      <c r="F538" s="77"/>
    </row>
    <row r="539" spans="1:6" ht="6.95" customHeight="1" x14ac:dyDescent="0.2">
      <c r="A539" s="71">
        <v>18</v>
      </c>
      <c r="B539" s="146" t="s">
        <v>134</v>
      </c>
      <c r="C539" s="87" t="s">
        <v>16</v>
      </c>
      <c r="D539" s="88">
        <v>816</v>
      </c>
      <c r="E539" s="74">
        <v>0.80094782821869481</v>
      </c>
      <c r="F539" s="77">
        <f>D539*E539</f>
        <v>653.57342782645492</v>
      </c>
    </row>
    <row r="540" spans="1:6" ht="6.95" customHeight="1" x14ac:dyDescent="0.2">
      <c r="A540" s="71"/>
      <c r="B540" s="146"/>
      <c r="C540" s="87"/>
      <c r="D540" s="88"/>
      <c r="E540" s="75"/>
      <c r="F540" s="77"/>
    </row>
    <row r="541" spans="1:6" ht="6.95" customHeight="1" x14ac:dyDescent="0.2">
      <c r="A541" s="71"/>
      <c r="B541" s="146"/>
      <c r="C541" s="87"/>
      <c r="D541" s="88"/>
      <c r="E541" s="75"/>
      <c r="F541" s="77"/>
    </row>
    <row r="542" spans="1:6" ht="6.95" customHeight="1" x14ac:dyDescent="0.2">
      <c r="A542" s="71"/>
      <c r="B542" s="146"/>
      <c r="C542" s="87"/>
      <c r="D542" s="88"/>
      <c r="E542" s="76"/>
      <c r="F542" s="77"/>
    </row>
    <row r="543" spans="1:6" ht="6.95" customHeight="1" x14ac:dyDescent="0.2">
      <c r="A543" s="71">
        <v>19</v>
      </c>
      <c r="B543" s="153" t="s">
        <v>135</v>
      </c>
      <c r="C543" s="71" t="s">
        <v>39</v>
      </c>
      <c r="D543" s="73">
        <v>1.5</v>
      </c>
      <c r="E543" s="74">
        <v>8.161755009868358</v>
      </c>
      <c r="F543" s="77">
        <f>D543*E543</f>
        <v>12.242632514802537</v>
      </c>
    </row>
    <row r="544" spans="1:6" ht="6.95" customHeight="1" x14ac:dyDescent="0.2">
      <c r="A544" s="71"/>
      <c r="B544" s="153"/>
      <c r="C544" s="71"/>
      <c r="D544" s="73"/>
      <c r="E544" s="75"/>
      <c r="F544" s="77"/>
    </row>
    <row r="545" spans="1:6" ht="6.95" customHeight="1" x14ac:dyDescent="0.2">
      <c r="A545" s="71"/>
      <c r="B545" s="153"/>
      <c r="C545" s="71"/>
      <c r="D545" s="73"/>
      <c r="E545" s="75"/>
      <c r="F545" s="77"/>
    </row>
    <row r="546" spans="1:6" ht="6.95" customHeight="1" x14ac:dyDescent="0.2">
      <c r="A546" s="71"/>
      <c r="B546" s="153"/>
      <c r="C546" s="71"/>
      <c r="D546" s="73"/>
      <c r="E546" s="76"/>
      <c r="F546" s="77"/>
    </row>
    <row r="547" spans="1:6" ht="6.95" customHeight="1" x14ac:dyDescent="0.2">
      <c r="A547" s="71">
        <v>20</v>
      </c>
      <c r="B547" s="153" t="s">
        <v>136</v>
      </c>
      <c r="C547" s="71" t="s">
        <v>11</v>
      </c>
      <c r="D547" s="161">
        <v>4</v>
      </c>
      <c r="E547" s="74">
        <v>59.208277959003553</v>
      </c>
      <c r="F547" s="77">
        <f>D547*E547</f>
        <v>236.83311183601421</v>
      </c>
    </row>
    <row r="548" spans="1:6" ht="6.95" customHeight="1" x14ac:dyDescent="0.2">
      <c r="A548" s="71"/>
      <c r="B548" s="153"/>
      <c r="C548" s="71"/>
      <c r="D548" s="162"/>
      <c r="E548" s="75"/>
      <c r="F548" s="77"/>
    </row>
    <row r="549" spans="1:6" ht="6.95" customHeight="1" x14ac:dyDescent="0.2">
      <c r="A549" s="71"/>
      <c r="B549" s="153"/>
      <c r="C549" s="71"/>
      <c r="D549" s="162"/>
      <c r="E549" s="75"/>
      <c r="F549" s="77"/>
    </row>
    <row r="550" spans="1:6" ht="6.95" customHeight="1" x14ac:dyDescent="0.2">
      <c r="A550" s="71"/>
      <c r="B550" s="153"/>
      <c r="C550" s="71"/>
      <c r="D550" s="163"/>
      <c r="E550" s="76"/>
      <c r="F550" s="77"/>
    </row>
    <row r="551" spans="1:6" ht="6.95" customHeight="1" x14ac:dyDescent="0.2">
      <c r="A551" s="71">
        <v>21</v>
      </c>
      <c r="B551" s="153" t="s">
        <v>137</v>
      </c>
      <c r="C551" s="71" t="s">
        <v>24</v>
      </c>
      <c r="D551" s="73">
        <v>0.16600000000000001</v>
      </c>
      <c r="E551" s="74">
        <v>442.90001258423712</v>
      </c>
      <c r="F551" s="77">
        <f>D551*E551</f>
        <v>73.521402088983365</v>
      </c>
    </row>
    <row r="552" spans="1:6" ht="6.95" customHeight="1" x14ac:dyDescent="0.2">
      <c r="A552" s="71"/>
      <c r="B552" s="153"/>
      <c r="C552" s="71"/>
      <c r="D552" s="73"/>
      <c r="E552" s="75"/>
      <c r="F552" s="77"/>
    </row>
    <row r="553" spans="1:6" ht="6.95" customHeight="1" x14ac:dyDescent="0.2">
      <c r="A553" s="71"/>
      <c r="B553" s="153"/>
      <c r="C553" s="71"/>
      <c r="D553" s="73"/>
      <c r="E553" s="75"/>
      <c r="F553" s="77"/>
    </row>
    <row r="554" spans="1:6" ht="6.95" customHeight="1" x14ac:dyDescent="0.2">
      <c r="A554" s="71"/>
      <c r="B554" s="153"/>
      <c r="C554" s="71"/>
      <c r="D554" s="73"/>
      <c r="E554" s="76"/>
      <c r="F554" s="77"/>
    </row>
    <row r="555" spans="1:6" ht="6.95" customHeight="1" x14ac:dyDescent="0.2">
      <c r="A555" s="71">
        <v>22</v>
      </c>
      <c r="B555" s="164" t="s">
        <v>138</v>
      </c>
      <c r="C555" s="71" t="s">
        <v>18</v>
      </c>
      <c r="D555" s="73">
        <v>60</v>
      </c>
      <c r="E555" s="74">
        <v>11.68332113721053</v>
      </c>
      <c r="F555" s="77">
        <f>D555*E555</f>
        <v>700.99926823263183</v>
      </c>
    </row>
    <row r="556" spans="1:6" ht="6.95" customHeight="1" x14ac:dyDescent="0.2">
      <c r="A556" s="71"/>
      <c r="B556" s="164"/>
      <c r="C556" s="71"/>
      <c r="D556" s="73"/>
      <c r="E556" s="75"/>
      <c r="F556" s="77"/>
    </row>
    <row r="557" spans="1:6" ht="6.95" customHeight="1" x14ac:dyDescent="0.2">
      <c r="A557" s="71"/>
      <c r="B557" s="164"/>
      <c r="C557" s="71"/>
      <c r="D557" s="73"/>
      <c r="E557" s="75"/>
      <c r="F557" s="77"/>
    </row>
    <row r="558" spans="1:6" ht="6.95" customHeight="1" x14ac:dyDescent="0.2">
      <c r="A558" s="71"/>
      <c r="B558" s="164"/>
      <c r="C558" s="71"/>
      <c r="D558" s="73"/>
      <c r="E558" s="76"/>
      <c r="F558" s="77"/>
    </row>
    <row r="559" spans="1:6" ht="6.95" customHeight="1" x14ac:dyDescent="0.2">
      <c r="A559" s="71">
        <v>23</v>
      </c>
      <c r="B559" s="164" t="s">
        <v>139</v>
      </c>
      <c r="C559" s="71" t="s">
        <v>18</v>
      </c>
      <c r="D559" s="165">
        <v>60</v>
      </c>
      <c r="E559" s="74">
        <v>33.866298226653129</v>
      </c>
      <c r="F559" s="77">
        <f>D559*E559</f>
        <v>2031.9778935991876</v>
      </c>
    </row>
    <row r="560" spans="1:6" ht="6.95" customHeight="1" x14ac:dyDescent="0.2">
      <c r="A560" s="71"/>
      <c r="B560" s="164"/>
      <c r="C560" s="71"/>
      <c r="D560" s="166"/>
      <c r="E560" s="75"/>
      <c r="F560" s="77"/>
    </row>
    <row r="561" spans="1:6" ht="6.95" customHeight="1" x14ac:dyDescent="0.2">
      <c r="A561" s="71"/>
      <c r="B561" s="164"/>
      <c r="C561" s="71"/>
      <c r="D561" s="166"/>
      <c r="E561" s="75"/>
      <c r="F561" s="77"/>
    </row>
    <row r="562" spans="1:6" ht="6.95" customHeight="1" x14ac:dyDescent="0.2">
      <c r="A562" s="71"/>
      <c r="B562" s="164"/>
      <c r="C562" s="71"/>
      <c r="D562" s="167"/>
      <c r="E562" s="76"/>
      <c r="F562" s="77"/>
    </row>
    <row r="563" spans="1:6" ht="6.95" customHeight="1" x14ac:dyDescent="0.2">
      <c r="A563" s="71">
        <v>24</v>
      </c>
      <c r="B563" s="78" t="s">
        <v>140</v>
      </c>
      <c r="C563" s="93" t="s">
        <v>18</v>
      </c>
      <c r="D563" s="93">
        <v>120</v>
      </c>
      <c r="E563" s="74">
        <v>15.880804968141494</v>
      </c>
      <c r="F563" s="77">
        <f>D563*E563</f>
        <v>1905.6965961769793</v>
      </c>
    </row>
    <row r="564" spans="1:6" ht="6.95" customHeight="1" x14ac:dyDescent="0.2">
      <c r="A564" s="71"/>
      <c r="B564" s="78"/>
      <c r="C564" s="93"/>
      <c r="D564" s="93"/>
      <c r="E564" s="75"/>
      <c r="F564" s="77"/>
    </row>
    <row r="565" spans="1:6" ht="6.95" customHeight="1" x14ac:dyDescent="0.2">
      <c r="A565" s="71"/>
      <c r="B565" s="78"/>
      <c r="C565" s="93"/>
      <c r="D565" s="93"/>
      <c r="E565" s="75"/>
      <c r="F565" s="77"/>
    </row>
    <row r="566" spans="1:6" ht="6.95" customHeight="1" x14ac:dyDescent="0.2">
      <c r="A566" s="71"/>
      <c r="B566" s="78"/>
      <c r="C566" s="93"/>
      <c r="D566" s="93"/>
      <c r="E566" s="76"/>
      <c r="F566" s="77"/>
    </row>
    <row r="567" spans="1:6" ht="6.95" customHeight="1" x14ac:dyDescent="0.2">
      <c r="A567" s="71">
        <v>25</v>
      </c>
      <c r="B567" s="153" t="s">
        <v>141</v>
      </c>
      <c r="C567" s="71" t="s">
        <v>18</v>
      </c>
      <c r="D567" s="73">
        <v>120</v>
      </c>
      <c r="E567" s="74">
        <v>13.499144240990166</v>
      </c>
      <c r="F567" s="77">
        <f>D567*E567</f>
        <v>1619.8973089188198</v>
      </c>
    </row>
    <row r="568" spans="1:6" ht="6.95" customHeight="1" x14ac:dyDescent="0.2">
      <c r="A568" s="71"/>
      <c r="B568" s="153"/>
      <c r="C568" s="71"/>
      <c r="D568" s="73"/>
      <c r="E568" s="75"/>
      <c r="F568" s="77"/>
    </row>
    <row r="569" spans="1:6" ht="6.95" customHeight="1" x14ac:dyDescent="0.2">
      <c r="A569" s="71"/>
      <c r="B569" s="153"/>
      <c r="C569" s="71"/>
      <c r="D569" s="73"/>
      <c r="E569" s="75"/>
      <c r="F569" s="77"/>
    </row>
    <row r="570" spans="1:6" ht="6.95" customHeight="1" x14ac:dyDescent="0.2">
      <c r="A570" s="71"/>
      <c r="B570" s="153"/>
      <c r="C570" s="71"/>
      <c r="D570" s="73"/>
      <c r="E570" s="76"/>
      <c r="F570" s="77"/>
    </row>
    <row r="571" spans="1:6" ht="6.95" customHeight="1" x14ac:dyDescent="0.2">
      <c r="A571" s="71">
        <v>26</v>
      </c>
      <c r="B571" s="72" t="s">
        <v>142</v>
      </c>
      <c r="C571" s="73" t="s">
        <v>16</v>
      </c>
      <c r="D571" s="73">
        <v>1260</v>
      </c>
      <c r="E571" s="74">
        <v>3.3959364696274953E-2</v>
      </c>
      <c r="F571" s="77">
        <f>D571*E571</f>
        <v>42.788799517306444</v>
      </c>
    </row>
    <row r="572" spans="1:6" ht="6.95" customHeight="1" x14ac:dyDescent="0.2">
      <c r="A572" s="71"/>
      <c r="B572" s="72"/>
      <c r="C572" s="73"/>
      <c r="D572" s="73"/>
      <c r="E572" s="75"/>
      <c r="F572" s="77"/>
    </row>
    <row r="573" spans="1:6" ht="6.95" customHeight="1" x14ac:dyDescent="0.2">
      <c r="A573" s="71"/>
      <c r="B573" s="72"/>
      <c r="C573" s="73"/>
      <c r="D573" s="73"/>
      <c r="E573" s="75"/>
      <c r="F573" s="77"/>
    </row>
    <row r="574" spans="1:6" ht="6.95" customHeight="1" x14ac:dyDescent="0.2">
      <c r="A574" s="71"/>
      <c r="B574" s="72"/>
      <c r="C574" s="73"/>
      <c r="D574" s="73"/>
      <c r="E574" s="76"/>
      <c r="F574" s="77"/>
    </row>
    <row r="575" spans="1:6" ht="6.95" customHeight="1" x14ac:dyDescent="0.2">
      <c r="A575" s="71">
        <v>27</v>
      </c>
      <c r="B575" s="153" t="s">
        <v>143</v>
      </c>
      <c r="C575" s="71" t="s">
        <v>18</v>
      </c>
      <c r="D575" s="88">
        <v>3</v>
      </c>
      <c r="E575" s="74">
        <v>6.534455030108381</v>
      </c>
      <c r="F575" s="77">
        <f>D575*E575</f>
        <v>19.603365090325141</v>
      </c>
    </row>
    <row r="576" spans="1:6" ht="6.95" customHeight="1" x14ac:dyDescent="0.2">
      <c r="A576" s="71"/>
      <c r="B576" s="153"/>
      <c r="C576" s="71"/>
      <c r="D576" s="88"/>
      <c r="E576" s="75"/>
      <c r="F576" s="77"/>
    </row>
    <row r="577" spans="1:6" ht="6.95" customHeight="1" x14ac:dyDescent="0.2">
      <c r="A577" s="71"/>
      <c r="B577" s="153"/>
      <c r="C577" s="71"/>
      <c r="D577" s="88"/>
      <c r="E577" s="75"/>
      <c r="F577" s="77"/>
    </row>
    <row r="578" spans="1:6" ht="6.95" customHeight="1" x14ac:dyDescent="0.2">
      <c r="A578" s="71"/>
      <c r="B578" s="153"/>
      <c r="C578" s="71"/>
      <c r="D578" s="88"/>
      <c r="E578" s="76"/>
      <c r="F578" s="77"/>
    </row>
    <row r="579" spans="1:6" ht="6.95" customHeight="1" x14ac:dyDescent="0.2">
      <c r="A579" s="71">
        <v>28</v>
      </c>
      <c r="B579" s="153" t="s">
        <v>144</v>
      </c>
      <c r="C579" s="71" t="s">
        <v>16</v>
      </c>
      <c r="D579" s="88">
        <v>11</v>
      </c>
      <c r="E579" s="74">
        <v>0.87641799465079828</v>
      </c>
      <c r="F579" s="77">
        <f>D579*E579</f>
        <v>9.6405979411587808</v>
      </c>
    </row>
    <row r="580" spans="1:6" ht="6.95" customHeight="1" x14ac:dyDescent="0.2">
      <c r="A580" s="71"/>
      <c r="B580" s="153"/>
      <c r="C580" s="71"/>
      <c r="D580" s="88"/>
      <c r="E580" s="75"/>
      <c r="F580" s="77"/>
    </row>
    <row r="581" spans="1:6" ht="6.95" customHeight="1" x14ac:dyDescent="0.2">
      <c r="A581" s="71"/>
      <c r="B581" s="153"/>
      <c r="C581" s="71"/>
      <c r="D581" s="88"/>
      <c r="E581" s="75"/>
      <c r="F581" s="77"/>
    </row>
    <row r="582" spans="1:6" ht="6.95" customHeight="1" x14ac:dyDescent="0.2">
      <c r="A582" s="71"/>
      <c r="B582" s="153"/>
      <c r="C582" s="71"/>
      <c r="D582" s="88"/>
      <c r="E582" s="76"/>
      <c r="F582" s="77"/>
    </row>
    <row r="583" spans="1:6" ht="6.95" customHeight="1" x14ac:dyDescent="0.2">
      <c r="A583" s="71">
        <v>29</v>
      </c>
      <c r="B583" s="153" t="s">
        <v>145</v>
      </c>
      <c r="C583" s="71" t="s">
        <v>18</v>
      </c>
      <c r="D583" s="73">
        <v>60</v>
      </c>
      <c r="E583" s="74">
        <v>1.7144533633070849</v>
      </c>
      <c r="F583" s="77">
        <f>D583*E583</f>
        <v>102.86720179842509</v>
      </c>
    </row>
    <row r="584" spans="1:6" ht="6.95" customHeight="1" x14ac:dyDescent="0.2">
      <c r="A584" s="71"/>
      <c r="B584" s="153"/>
      <c r="C584" s="71"/>
      <c r="D584" s="73"/>
      <c r="E584" s="75"/>
      <c r="F584" s="77"/>
    </row>
    <row r="585" spans="1:6" ht="6.95" customHeight="1" x14ac:dyDescent="0.2">
      <c r="A585" s="71"/>
      <c r="B585" s="153"/>
      <c r="C585" s="71"/>
      <c r="D585" s="73"/>
      <c r="E585" s="75"/>
      <c r="F585" s="77"/>
    </row>
    <row r="586" spans="1:6" ht="6.95" customHeight="1" x14ac:dyDescent="0.2">
      <c r="A586" s="71"/>
      <c r="B586" s="153"/>
      <c r="C586" s="71"/>
      <c r="D586" s="73"/>
      <c r="E586" s="76"/>
      <c r="F586" s="77"/>
    </row>
    <row r="587" spans="1:6" ht="6.95" customHeight="1" x14ac:dyDescent="0.2">
      <c r="A587" s="71">
        <v>30</v>
      </c>
      <c r="B587" s="169" t="s">
        <v>146</v>
      </c>
      <c r="C587" s="165" t="s">
        <v>37</v>
      </c>
      <c r="D587" s="73">
        <v>71</v>
      </c>
      <c r="E587" s="74">
        <v>0.37674980777645239</v>
      </c>
      <c r="F587" s="77">
        <f>D587*E587</f>
        <v>26.749236352128118</v>
      </c>
    </row>
    <row r="588" spans="1:6" ht="6.95" customHeight="1" x14ac:dyDescent="0.2">
      <c r="A588" s="71"/>
      <c r="B588" s="170"/>
      <c r="C588" s="166"/>
      <c r="D588" s="73"/>
      <c r="E588" s="75"/>
      <c r="F588" s="77"/>
    </row>
    <row r="589" spans="1:6" ht="6.95" customHeight="1" x14ac:dyDescent="0.2">
      <c r="A589" s="71"/>
      <c r="B589" s="170"/>
      <c r="C589" s="166"/>
      <c r="D589" s="73"/>
      <c r="E589" s="75"/>
      <c r="F589" s="77"/>
    </row>
    <row r="590" spans="1:6" ht="6.95" customHeight="1" x14ac:dyDescent="0.2">
      <c r="A590" s="71"/>
      <c r="B590" s="171"/>
      <c r="C590" s="167"/>
      <c r="D590" s="73"/>
      <c r="E590" s="76"/>
      <c r="F590" s="77"/>
    </row>
    <row r="591" spans="1:6" ht="6.95" customHeight="1" x14ac:dyDescent="0.2">
      <c r="A591" s="71">
        <v>31</v>
      </c>
      <c r="B591" s="168" t="s">
        <v>147</v>
      </c>
      <c r="C591" s="73" t="s">
        <v>18</v>
      </c>
      <c r="D591" s="91">
        <v>62</v>
      </c>
      <c r="E591" s="74">
        <v>3.1687474069548007</v>
      </c>
      <c r="F591" s="77">
        <f>D591*E591</f>
        <v>196.46233923119763</v>
      </c>
    </row>
    <row r="592" spans="1:6" ht="6.95" customHeight="1" x14ac:dyDescent="0.2">
      <c r="A592" s="71"/>
      <c r="B592" s="141"/>
      <c r="C592" s="73"/>
      <c r="D592" s="91"/>
      <c r="E592" s="75"/>
      <c r="F592" s="77"/>
    </row>
    <row r="593" spans="1:7" ht="6.95" customHeight="1" x14ac:dyDescent="0.2">
      <c r="A593" s="71"/>
      <c r="B593" s="141"/>
      <c r="C593" s="73"/>
      <c r="D593" s="91"/>
      <c r="E593" s="75"/>
      <c r="F593" s="77"/>
    </row>
    <row r="594" spans="1:7" ht="6.95" customHeight="1" x14ac:dyDescent="0.2">
      <c r="A594" s="71"/>
      <c r="B594" s="142"/>
      <c r="C594" s="73"/>
      <c r="D594" s="91"/>
      <c r="E594" s="76"/>
      <c r="F594" s="77"/>
    </row>
    <row r="595" spans="1:7" ht="21.75" customHeight="1" x14ac:dyDescent="0.2">
      <c r="A595" s="22"/>
      <c r="B595" s="29" t="s">
        <v>281</v>
      </c>
      <c r="C595" s="32"/>
      <c r="D595" s="27"/>
      <c r="E595" s="23"/>
      <c r="F595" s="28"/>
      <c r="G595" s="1">
        <f>F595/185193.66</f>
        <v>0</v>
      </c>
    </row>
    <row r="596" spans="1:7" ht="6.95" customHeight="1" x14ac:dyDescent="0.2">
      <c r="A596" s="71"/>
      <c r="B596" s="94" t="s">
        <v>148</v>
      </c>
      <c r="C596" s="92"/>
      <c r="D596" s="91"/>
      <c r="E596" s="74">
        <v>0</v>
      </c>
      <c r="F596" s="77">
        <f>D596*E596</f>
        <v>0</v>
      </c>
    </row>
    <row r="597" spans="1:7" ht="6.95" customHeight="1" x14ac:dyDescent="0.2">
      <c r="A597" s="71"/>
      <c r="B597" s="94"/>
      <c r="C597" s="92"/>
      <c r="D597" s="91"/>
      <c r="E597" s="75"/>
      <c r="F597" s="77"/>
    </row>
    <row r="598" spans="1:7" ht="6.95" customHeight="1" x14ac:dyDescent="0.2">
      <c r="A598" s="71"/>
      <c r="B598" s="94"/>
      <c r="C598" s="92"/>
      <c r="D598" s="91"/>
      <c r="E598" s="75"/>
      <c r="F598" s="77"/>
    </row>
    <row r="599" spans="1:7" ht="6.95" customHeight="1" x14ac:dyDescent="0.2">
      <c r="A599" s="71"/>
      <c r="B599" s="94"/>
      <c r="C599" s="92"/>
      <c r="D599" s="91"/>
      <c r="E599" s="76"/>
      <c r="F599" s="77"/>
    </row>
    <row r="600" spans="1:7" ht="6.95" customHeight="1" x14ac:dyDescent="0.2">
      <c r="A600" s="71">
        <v>1</v>
      </c>
      <c r="B600" s="72" t="s">
        <v>149</v>
      </c>
      <c r="C600" s="92" t="s">
        <v>18</v>
      </c>
      <c r="D600" s="91">
        <v>3</v>
      </c>
      <c r="E600" s="74">
        <v>8.7670008878610606</v>
      </c>
      <c r="F600" s="77">
        <f>D600*E600</f>
        <v>26.301002663583184</v>
      </c>
    </row>
    <row r="601" spans="1:7" ht="6.95" customHeight="1" x14ac:dyDescent="0.2">
      <c r="A601" s="71"/>
      <c r="B601" s="72"/>
      <c r="C601" s="92"/>
      <c r="D601" s="91"/>
      <c r="E601" s="75"/>
      <c r="F601" s="77"/>
    </row>
    <row r="602" spans="1:7" ht="6.95" customHeight="1" x14ac:dyDescent="0.2">
      <c r="A602" s="71"/>
      <c r="B602" s="72"/>
      <c r="C602" s="92"/>
      <c r="D602" s="91"/>
      <c r="E602" s="75"/>
      <c r="F602" s="77"/>
    </row>
    <row r="603" spans="1:7" ht="6.95" customHeight="1" x14ac:dyDescent="0.2">
      <c r="A603" s="71"/>
      <c r="B603" s="72"/>
      <c r="C603" s="92"/>
      <c r="D603" s="91"/>
      <c r="E603" s="76"/>
      <c r="F603" s="77"/>
    </row>
    <row r="604" spans="1:7" ht="24.75" customHeight="1" x14ac:dyDescent="0.2">
      <c r="A604" s="22"/>
      <c r="B604" s="29" t="s">
        <v>282</v>
      </c>
      <c r="C604" s="26"/>
      <c r="D604" s="27"/>
      <c r="E604" s="23"/>
      <c r="F604" s="28"/>
      <c r="G604" s="1">
        <f>F604/185193.66</f>
        <v>0</v>
      </c>
    </row>
    <row r="605" spans="1:7" ht="6.95" customHeight="1" x14ac:dyDescent="0.2">
      <c r="A605" s="71"/>
      <c r="B605" s="94" t="s">
        <v>150</v>
      </c>
      <c r="C605" s="92"/>
      <c r="D605" s="91"/>
      <c r="E605" s="74">
        <v>0</v>
      </c>
      <c r="F605" s="77">
        <f>D605*E605</f>
        <v>0</v>
      </c>
    </row>
    <row r="606" spans="1:7" ht="6.95" customHeight="1" x14ac:dyDescent="0.2">
      <c r="A606" s="71"/>
      <c r="B606" s="94"/>
      <c r="C606" s="92"/>
      <c r="D606" s="91"/>
      <c r="E606" s="75"/>
      <c r="F606" s="77"/>
    </row>
    <row r="607" spans="1:7" ht="6.95" customHeight="1" x14ac:dyDescent="0.2">
      <c r="A607" s="71"/>
      <c r="B607" s="94"/>
      <c r="C607" s="92"/>
      <c r="D607" s="91"/>
      <c r="E607" s="75"/>
      <c r="F607" s="77"/>
    </row>
    <row r="608" spans="1:7" ht="6.95" customHeight="1" x14ac:dyDescent="0.2">
      <c r="A608" s="71"/>
      <c r="B608" s="94"/>
      <c r="C608" s="92"/>
      <c r="D608" s="91"/>
      <c r="E608" s="76"/>
      <c r="F608" s="77"/>
    </row>
    <row r="609" spans="1:6" ht="6.95" customHeight="1" x14ac:dyDescent="0.2">
      <c r="A609" s="71">
        <v>1</v>
      </c>
      <c r="B609" s="78" t="s">
        <v>151</v>
      </c>
      <c r="C609" s="92" t="s">
        <v>18</v>
      </c>
      <c r="D609" s="91">
        <v>1</v>
      </c>
      <c r="E609" s="74">
        <v>5.5267130667637483</v>
      </c>
      <c r="F609" s="77">
        <f>D609*E609</f>
        <v>5.5267130667637483</v>
      </c>
    </row>
    <row r="610" spans="1:6" ht="6.95" customHeight="1" x14ac:dyDescent="0.2">
      <c r="A610" s="71"/>
      <c r="B610" s="78"/>
      <c r="C610" s="92"/>
      <c r="D610" s="91"/>
      <c r="E610" s="75"/>
      <c r="F610" s="77"/>
    </row>
    <row r="611" spans="1:6" ht="6.95" customHeight="1" x14ac:dyDescent="0.2">
      <c r="A611" s="71"/>
      <c r="B611" s="78"/>
      <c r="C611" s="92"/>
      <c r="D611" s="91"/>
      <c r="E611" s="75"/>
      <c r="F611" s="77"/>
    </row>
    <row r="612" spans="1:6" ht="6.95" customHeight="1" x14ac:dyDescent="0.2">
      <c r="A612" s="71"/>
      <c r="B612" s="78"/>
      <c r="C612" s="92"/>
      <c r="D612" s="91"/>
      <c r="E612" s="76"/>
      <c r="F612" s="77"/>
    </row>
    <row r="613" spans="1:6" ht="6.95" customHeight="1" x14ac:dyDescent="0.2">
      <c r="A613" s="71">
        <v>2</v>
      </c>
      <c r="B613" s="78" t="s">
        <v>152</v>
      </c>
      <c r="C613" s="92" t="s">
        <v>18</v>
      </c>
      <c r="D613" s="91">
        <v>1</v>
      </c>
      <c r="E613" s="74">
        <v>1.9670828952836603</v>
      </c>
      <c r="F613" s="77">
        <f>D613*E613</f>
        <v>1.9670828952836603</v>
      </c>
    </row>
    <row r="614" spans="1:6" ht="6.95" customHeight="1" x14ac:dyDescent="0.2">
      <c r="A614" s="71"/>
      <c r="B614" s="78"/>
      <c r="C614" s="92"/>
      <c r="D614" s="91"/>
      <c r="E614" s="75"/>
      <c r="F614" s="77"/>
    </row>
    <row r="615" spans="1:6" ht="6.95" customHeight="1" x14ac:dyDescent="0.2">
      <c r="A615" s="71"/>
      <c r="B615" s="78"/>
      <c r="C615" s="92"/>
      <c r="D615" s="91"/>
      <c r="E615" s="75"/>
      <c r="F615" s="77"/>
    </row>
    <row r="616" spans="1:6" ht="6.95" customHeight="1" x14ac:dyDescent="0.2">
      <c r="A616" s="71"/>
      <c r="B616" s="78"/>
      <c r="C616" s="92"/>
      <c r="D616" s="91"/>
      <c r="E616" s="76"/>
      <c r="F616" s="77"/>
    </row>
    <row r="617" spans="1:6" ht="6.95" customHeight="1" x14ac:dyDescent="0.2">
      <c r="A617" s="71">
        <v>3</v>
      </c>
      <c r="B617" s="72" t="s">
        <v>153</v>
      </c>
      <c r="C617" s="92" t="s">
        <v>18</v>
      </c>
      <c r="D617" s="91">
        <v>1</v>
      </c>
      <c r="E617" s="74">
        <v>2.359407863152164</v>
      </c>
      <c r="F617" s="77">
        <f>D617*E617</f>
        <v>2.359407863152164</v>
      </c>
    </row>
    <row r="618" spans="1:6" ht="6.95" customHeight="1" x14ac:dyDescent="0.2">
      <c r="A618" s="71"/>
      <c r="B618" s="72"/>
      <c r="C618" s="92"/>
      <c r="D618" s="91"/>
      <c r="E618" s="75"/>
      <c r="F618" s="77"/>
    </row>
    <row r="619" spans="1:6" ht="6.95" customHeight="1" x14ac:dyDescent="0.2">
      <c r="A619" s="71"/>
      <c r="B619" s="72"/>
      <c r="C619" s="92"/>
      <c r="D619" s="91"/>
      <c r="E619" s="75"/>
      <c r="F619" s="77"/>
    </row>
    <row r="620" spans="1:6" ht="6.95" customHeight="1" x14ac:dyDescent="0.2">
      <c r="A620" s="71"/>
      <c r="B620" s="72"/>
      <c r="C620" s="92"/>
      <c r="D620" s="91"/>
      <c r="E620" s="76"/>
      <c r="F620" s="77"/>
    </row>
    <row r="621" spans="1:6" ht="6.95" customHeight="1" x14ac:dyDescent="0.2">
      <c r="A621" s="71">
        <v>4</v>
      </c>
      <c r="B621" s="129" t="s">
        <v>154</v>
      </c>
      <c r="C621" s="92" t="s">
        <v>18</v>
      </c>
      <c r="D621" s="117">
        <v>1</v>
      </c>
      <c r="E621" s="74">
        <v>0.97572622436600753</v>
      </c>
      <c r="F621" s="77">
        <f>D621*E621</f>
        <v>0.97572622436600753</v>
      </c>
    </row>
    <row r="622" spans="1:6" ht="6.95" customHeight="1" x14ac:dyDescent="0.2">
      <c r="A622" s="71"/>
      <c r="B622" s="121"/>
      <c r="C622" s="92"/>
      <c r="D622" s="118"/>
      <c r="E622" s="75"/>
      <c r="F622" s="77"/>
    </row>
    <row r="623" spans="1:6" ht="6.95" customHeight="1" x14ac:dyDescent="0.2">
      <c r="A623" s="71"/>
      <c r="B623" s="121"/>
      <c r="C623" s="92"/>
      <c r="D623" s="118"/>
      <c r="E623" s="75"/>
      <c r="F623" s="77"/>
    </row>
    <row r="624" spans="1:6" ht="6.95" customHeight="1" x14ac:dyDescent="0.2">
      <c r="A624" s="71"/>
      <c r="B624" s="122"/>
      <c r="C624" s="92"/>
      <c r="D624" s="119"/>
      <c r="E624" s="76"/>
      <c r="F624" s="77"/>
    </row>
    <row r="625" spans="1:6" ht="6.95" customHeight="1" x14ac:dyDescent="0.2">
      <c r="A625" s="71">
        <v>5</v>
      </c>
      <c r="B625" s="172" t="s">
        <v>155</v>
      </c>
      <c r="C625" s="175" t="s">
        <v>18</v>
      </c>
      <c r="D625" s="93">
        <v>1</v>
      </c>
      <c r="E625" s="74">
        <v>2.1865670955000844</v>
      </c>
      <c r="F625" s="77">
        <f>D625*E625</f>
        <v>2.1865670955000844</v>
      </c>
    </row>
    <row r="626" spans="1:6" ht="6.95" customHeight="1" x14ac:dyDescent="0.2">
      <c r="A626" s="71"/>
      <c r="B626" s="173"/>
      <c r="C626" s="176"/>
      <c r="D626" s="93"/>
      <c r="E626" s="75"/>
      <c r="F626" s="77"/>
    </row>
    <row r="627" spans="1:6" ht="6.95" customHeight="1" x14ac:dyDescent="0.2">
      <c r="A627" s="71"/>
      <c r="B627" s="173"/>
      <c r="C627" s="176"/>
      <c r="D627" s="93"/>
      <c r="E627" s="75"/>
      <c r="F627" s="77"/>
    </row>
    <row r="628" spans="1:6" ht="6.95" customHeight="1" x14ac:dyDescent="0.2">
      <c r="A628" s="71"/>
      <c r="B628" s="174"/>
      <c r="C628" s="177"/>
      <c r="D628" s="93"/>
      <c r="E628" s="76"/>
      <c r="F628" s="77"/>
    </row>
    <row r="629" spans="1:6" ht="6.95" customHeight="1" x14ac:dyDescent="0.2">
      <c r="A629" s="71">
        <v>6</v>
      </c>
      <c r="B629" s="172" t="s">
        <v>156</v>
      </c>
      <c r="C629" s="175" t="s">
        <v>18</v>
      </c>
      <c r="D629" s="93">
        <v>2</v>
      </c>
      <c r="E629" s="74">
        <v>2.1865670955000844</v>
      </c>
      <c r="F629" s="77">
        <f>D629*E629</f>
        <v>4.3731341910001689</v>
      </c>
    </row>
    <row r="630" spans="1:6" ht="6.95" customHeight="1" x14ac:dyDescent="0.2">
      <c r="A630" s="71"/>
      <c r="B630" s="173"/>
      <c r="C630" s="176"/>
      <c r="D630" s="93"/>
      <c r="E630" s="75"/>
      <c r="F630" s="77"/>
    </row>
    <row r="631" spans="1:6" ht="6.95" customHeight="1" x14ac:dyDescent="0.2">
      <c r="A631" s="71"/>
      <c r="B631" s="173"/>
      <c r="C631" s="176"/>
      <c r="D631" s="93"/>
      <c r="E631" s="75"/>
      <c r="F631" s="77"/>
    </row>
    <row r="632" spans="1:6" ht="6.95" customHeight="1" x14ac:dyDescent="0.2">
      <c r="A632" s="71"/>
      <c r="B632" s="174"/>
      <c r="C632" s="177"/>
      <c r="D632" s="93"/>
      <c r="E632" s="76"/>
      <c r="F632" s="77"/>
    </row>
    <row r="633" spans="1:6" ht="6.95" customHeight="1" x14ac:dyDescent="0.2">
      <c r="A633" s="71">
        <v>7</v>
      </c>
      <c r="B633" s="146" t="s">
        <v>157</v>
      </c>
      <c r="C633" s="87" t="s">
        <v>16</v>
      </c>
      <c r="D633" s="88">
        <v>100</v>
      </c>
      <c r="E633" s="74">
        <v>0.48482900423045794</v>
      </c>
      <c r="F633" s="77">
        <f>D633*E633</f>
        <v>48.482900423045791</v>
      </c>
    </row>
    <row r="634" spans="1:6" ht="6.95" customHeight="1" x14ac:dyDescent="0.2">
      <c r="A634" s="71"/>
      <c r="B634" s="146"/>
      <c r="C634" s="87"/>
      <c r="D634" s="88"/>
      <c r="E634" s="75"/>
      <c r="F634" s="77"/>
    </row>
    <row r="635" spans="1:6" ht="6.95" customHeight="1" x14ac:dyDescent="0.2">
      <c r="A635" s="71"/>
      <c r="B635" s="146"/>
      <c r="C635" s="87"/>
      <c r="D635" s="88"/>
      <c r="E635" s="75"/>
      <c r="F635" s="77"/>
    </row>
    <row r="636" spans="1:6" ht="6.95" customHeight="1" x14ac:dyDescent="0.2">
      <c r="A636" s="71"/>
      <c r="B636" s="146"/>
      <c r="C636" s="87"/>
      <c r="D636" s="88"/>
      <c r="E636" s="76"/>
      <c r="F636" s="77"/>
    </row>
    <row r="637" spans="1:6" ht="6.95" customHeight="1" x14ac:dyDescent="0.2">
      <c r="A637" s="71">
        <v>8</v>
      </c>
      <c r="B637" s="72" t="s">
        <v>158</v>
      </c>
      <c r="C637" s="87" t="s">
        <v>16</v>
      </c>
      <c r="D637" s="88">
        <v>100</v>
      </c>
      <c r="E637" s="74">
        <v>1.277229063102205</v>
      </c>
      <c r="F637" s="77">
        <f>D637*E637</f>
        <v>127.72290631022049</v>
      </c>
    </row>
    <row r="638" spans="1:6" ht="6.95" customHeight="1" x14ac:dyDescent="0.2">
      <c r="A638" s="71"/>
      <c r="B638" s="72"/>
      <c r="C638" s="87"/>
      <c r="D638" s="88"/>
      <c r="E638" s="75"/>
      <c r="F638" s="77"/>
    </row>
    <row r="639" spans="1:6" ht="6.95" customHeight="1" x14ac:dyDescent="0.2">
      <c r="A639" s="71"/>
      <c r="B639" s="72"/>
      <c r="C639" s="87"/>
      <c r="D639" s="88"/>
      <c r="E639" s="75"/>
      <c r="F639" s="77"/>
    </row>
    <row r="640" spans="1:6" ht="6.95" customHeight="1" x14ac:dyDescent="0.2">
      <c r="A640" s="71"/>
      <c r="B640" s="72"/>
      <c r="C640" s="87"/>
      <c r="D640" s="88"/>
      <c r="E640" s="76"/>
      <c r="F640" s="77"/>
    </row>
    <row r="641" spans="1:6" ht="6.95" customHeight="1" x14ac:dyDescent="0.2">
      <c r="A641" s="71">
        <v>9</v>
      </c>
      <c r="B641" s="168" t="s">
        <v>147</v>
      </c>
      <c r="C641" s="73" t="s">
        <v>18</v>
      </c>
      <c r="D641" s="91">
        <v>2</v>
      </c>
      <c r="E641" s="74">
        <v>3.1687474069548007</v>
      </c>
      <c r="F641" s="77">
        <f>D641*E641</f>
        <v>6.3374948139096015</v>
      </c>
    </row>
    <row r="642" spans="1:6" ht="6.95" customHeight="1" x14ac:dyDescent="0.2">
      <c r="A642" s="71"/>
      <c r="B642" s="141"/>
      <c r="C642" s="73"/>
      <c r="D642" s="91"/>
      <c r="E642" s="75"/>
      <c r="F642" s="77"/>
    </row>
    <row r="643" spans="1:6" ht="6.95" customHeight="1" x14ac:dyDescent="0.2">
      <c r="A643" s="71"/>
      <c r="B643" s="141"/>
      <c r="C643" s="73"/>
      <c r="D643" s="91"/>
      <c r="E643" s="75"/>
      <c r="F643" s="77"/>
    </row>
    <row r="644" spans="1:6" ht="6.95" customHeight="1" x14ac:dyDescent="0.2">
      <c r="A644" s="71"/>
      <c r="B644" s="142"/>
      <c r="C644" s="73"/>
      <c r="D644" s="91"/>
      <c r="E644" s="76"/>
      <c r="F644" s="77"/>
    </row>
    <row r="645" spans="1:6" ht="6.95" customHeight="1" x14ac:dyDescent="0.2">
      <c r="A645" s="71">
        <v>10</v>
      </c>
      <c r="B645" s="72" t="s">
        <v>124</v>
      </c>
      <c r="C645" s="72" t="s">
        <v>11</v>
      </c>
      <c r="D645" s="73">
        <v>7</v>
      </c>
      <c r="E645" s="74">
        <v>0.85002234133025101</v>
      </c>
      <c r="F645" s="77">
        <f>D645*E645</f>
        <v>5.9501563893117568</v>
      </c>
    </row>
    <row r="646" spans="1:6" ht="6.95" customHeight="1" x14ac:dyDescent="0.2">
      <c r="A646" s="71"/>
      <c r="B646" s="72"/>
      <c r="C646" s="72"/>
      <c r="D646" s="73"/>
      <c r="E646" s="75"/>
      <c r="F646" s="77"/>
    </row>
    <row r="647" spans="1:6" ht="6.95" customHeight="1" x14ac:dyDescent="0.2">
      <c r="A647" s="71"/>
      <c r="B647" s="72"/>
      <c r="C647" s="72"/>
      <c r="D647" s="73"/>
      <c r="E647" s="75"/>
      <c r="F647" s="77"/>
    </row>
    <row r="648" spans="1:6" ht="6.95" customHeight="1" x14ac:dyDescent="0.2">
      <c r="A648" s="71"/>
      <c r="B648" s="72"/>
      <c r="C648" s="72"/>
      <c r="D648" s="73"/>
      <c r="E648" s="76"/>
      <c r="F648" s="77"/>
    </row>
    <row r="649" spans="1:6" ht="6.95" customHeight="1" x14ac:dyDescent="0.2">
      <c r="A649" s="71">
        <v>11</v>
      </c>
      <c r="B649" s="158" t="s">
        <v>125</v>
      </c>
      <c r="C649" s="73" t="s">
        <v>39</v>
      </c>
      <c r="D649" s="159">
        <v>19</v>
      </c>
      <c r="E649" s="74">
        <v>0.7383371593298973</v>
      </c>
      <c r="F649" s="77">
        <f>D649*E649</f>
        <v>14.028406027268048</v>
      </c>
    </row>
    <row r="650" spans="1:6" ht="6.95" customHeight="1" x14ac:dyDescent="0.2">
      <c r="A650" s="71"/>
      <c r="B650" s="158"/>
      <c r="C650" s="73"/>
      <c r="D650" s="159"/>
      <c r="E650" s="75"/>
      <c r="F650" s="77"/>
    </row>
    <row r="651" spans="1:6" ht="6.95" customHeight="1" x14ac:dyDescent="0.2">
      <c r="A651" s="71"/>
      <c r="B651" s="158"/>
      <c r="C651" s="73"/>
      <c r="D651" s="159"/>
      <c r="E651" s="75"/>
      <c r="F651" s="77"/>
    </row>
    <row r="652" spans="1:6" ht="6.95" customHeight="1" x14ac:dyDescent="0.2">
      <c r="A652" s="71"/>
      <c r="B652" s="158"/>
      <c r="C652" s="73"/>
      <c r="D652" s="159"/>
      <c r="E652" s="76"/>
      <c r="F652" s="77"/>
    </row>
    <row r="653" spans="1:6" ht="6.95" customHeight="1" x14ac:dyDescent="0.2">
      <c r="A653" s="71">
        <v>12</v>
      </c>
      <c r="B653" s="72" t="s">
        <v>106</v>
      </c>
      <c r="C653" s="73" t="s">
        <v>11</v>
      </c>
      <c r="D653" s="73">
        <v>2</v>
      </c>
      <c r="E653" s="74">
        <v>2.1124982713032003</v>
      </c>
      <c r="F653" s="77">
        <f>D653*E653</f>
        <v>4.2249965426064007</v>
      </c>
    </row>
    <row r="654" spans="1:6" ht="6.95" customHeight="1" x14ac:dyDescent="0.2">
      <c r="A654" s="71"/>
      <c r="B654" s="72"/>
      <c r="C654" s="73"/>
      <c r="D654" s="73"/>
      <c r="E654" s="75"/>
      <c r="F654" s="77"/>
    </row>
    <row r="655" spans="1:6" ht="6.95" customHeight="1" x14ac:dyDescent="0.2">
      <c r="A655" s="71"/>
      <c r="B655" s="72"/>
      <c r="C655" s="73"/>
      <c r="D655" s="73"/>
      <c r="E655" s="75"/>
      <c r="F655" s="77"/>
    </row>
    <row r="656" spans="1:6" ht="6.95" customHeight="1" x14ac:dyDescent="0.2">
      <c r="A656" s="71"/>
      <c r="B656" s="72"/>
      <c r="C656" s="73"/>
      <c r="D656" s="73"/>
      <c r="E656" s="76"/>
      <c r="F656" s="77"/>
    </row>
    <row r="657" spans="1:6" ht="6.95" customHeight="1" x14ac:dyDescent="0.2">
      <c r="A657" s="71">
        <v>13</v>
      </c>
      <c r="B657" s="104" t="s">
        <v>127</v>
      </c>
      <c r="C657" s="72" t="s">
        <v>11</v>
      </c>
      <c r="D657" s="159">
        <v>19</v>
      </c>
      <c r="E657" s="74">
        <v>4.7639493995620348E-2</v>
      </c>
      <c r="F657" s="77">
        <f>D657*E657</f>
        <v>0.90515038591678665</v>
      </c>
    </row>
    <row r="658" spans="1:6" ht="6.95" customHeight="1" x14ac:dyDescent="0.2">
      <c r="A658" s="71"/>
      <c r="B658" s="104"/>
      <c r="C658" s="72"/>
      <c r="D658" s="159"/>
      <c r="E658" s="75"/>
      <c r="F658" s="77"/>
    </row>
    <row r="659" spans="1:6" ht="6.95" customHeight="1" x14ac:dyDescent="0.2">
      <c r="A659" s="71"/>
      <c r="B659" s="104"/>
      <c r="C659" s="72"/>
      <c r="D659" s="159"/>
      <c r="E659" s="75"/>
      <c r="F659" s="77"/>
    </row>
    <row r="660" spans="1:6" ht="6.95" customHeight="1" x14ac:dyDescent="0.2">
      <c r="A660" s="71"/>
      <c r="B660" s="104"/>
      <c r="C660" s="72"/>
      <c r="D660" s="159"/>
      <c r="E660" s="76"/>
      <c r="F660" s="77"/>
    </row>
    <row r="661" spans="1:6" ht="6.95" customHeight="1" x14ac:dyDescent="0.2">
      <c r="A661" s="71">
        <v>14</v>
      </c>
      <c r="B661" s="146" t="s">
        <v>31</v>
      </c>
      <c r="C661" s="73" t="s">
        <v>14</v>
      </c>
      <c r="D661" s="159">
        <v>19</v>
      </c>
      <c r="E661" s="74">
        <v>0.22917525924659374</v>
      </c>
      <c r="F661" s="77">
        <f>D661*E661</f>
        <v>4.3543299256852812</v>
      </c>
    </row>
    <row r="662" spans="1:6" ht="6.95" customHeight="1" x14ac:dyDescent="0.2">
      <c r="A662" s="71"/>
      <c r="B662" s="146"/>
      <c r="C662" s="73"/>
      <c r="D662" s="159"/>
      <c r="E662" s="75"/>
      <c r="F662" s="77"/>
    </row>
    <row r="663" spans="1:6" ht="6.95" customHeight="1" x14ac:dyDescent="0.2">
      <c r="A663" s="71"/>
      <c r="B663" s="146"/>
      <c r="C663" s="73"/>
      <c r="D663" s="159"/>
      <c r="E663" s="75"/>
      <c r="F663" s="77"/>
    </row>
    <row r="664" spans="1:6" ht="6.95" customHeight="1" x14ac:dyDescent="0.2">
      <c r="A664" s="71"/>
      <c r="B664" s="146"/>
      <c r="C664" s="73"/>
      <c r="D664" s="159"/>
      <c r="E664" s="76"/>
      <c r="F664" s="77"/>
    </row>
    <row r="665" spans="1:6" ht="6.95" customHeight="1" x14ac:dyDescent="0.2">
      <c r="A665" s="71">
        <v>15</v>
      </c>
      <c r="B665" s="104" t="s">
        <v>32</v>
      </c>
      <c r="C665" s="72" t="s">
        <v>11</v>
      </c>
      <c r="D665" s="73">
        <v>2</v>
      </c>
      <c r="E665" s="74">
        <v>0.88340836799952016</v>
      </c>
      <c r="F665" s="77">
        <f>D665*E665</f>
        <v>1.7668167359990403</v>
      </c>
    </row>
    <row r="666" spans="1:6" ht="6.95" customHeight="1" x14ac:dyDescent="0.2">
      <c r="A666" s="71"/>
      <c r="B666" s="104"/>
      <c r="C666" s="72"/>
      <c r="D666" s="73"/>
      <c r="E666" s="75"/>
      <c r="F666" s="77"/>
    </row>
    <row r="667" spans="1:6" ht="6.95" customHeight="1" x14ac:dyDescent="0.2">
      <c r="A667" s="71"/>
      <c r="B667" s="104"/>
      <c r="C667" s="72"/>
      <c r="D667" s="73"/>
      <c r="E667" s="75"/>
      <c r="F667" s="77"/>
    </row>
    <row r="668" spans="1:6" ht="6.95" customHeight="1" x14ac:dyDescent="0.2">
      <c r="A668" s="71"/>
      <c r="B668" s="104"/>
      <c r="C668" s="72"/>
      <c r="D668" s="73"/>
      <c r="E668" s="76"/>
      <c r="F668" s="77"/>
    </row>
    <row r="669" spans="1:6" ht="6.95" customHeight="1" x14ac:dyDescent="0.2">
      <c r="A669" s="71">
        <v>16</v>
      </c>
      <c r="B669" s="96" t="s">
        <v>128</v>
      </c>
      <c r="C669" s="99" t="s">
        <v>24</v>
      </c>
      <c r="D669" s="115">
        <v>12.6</v>
      </c>
      <c r="E669" s="74">
        <v>2.8394400394740602</v>
      </c>
      <c r="F669" s="77">
        <f>D669*E669</f>
        <v>35.776944497373158</v>
      </c>
    </row>
    <row r="670" spans="1:6" ht="6.95" customHeight="1" x14ac:dyDescent="0.2">
      <c r="A670" s="71"/>
      <c r="B670" s="97"/>
      <c r="C670" s="100"/>
      <c r="D670" s="115"/>
      <c r="E670" s="75"/>
      <c r="F670" s="77"/>
    </row>
    <row r="671" spans="1:6" ht="6.95" customHeight="1" x14ac:dyDescent="0.2">
      <c r="A671" s="71"/>
      <c r="B671" s="97"/>
      <c r="C671" s="100"/>
      <c r="D671" s="115"/>
      <c r="E671" s="75"/>
      <c r="F671" s="77"/>
    </row>
    <row r="672" spans="1:6" ht="6.95" customHeight="1" x14ac:dyDescent="0.2">
      <c r="A672" s="71"/>
      <c r="B672" s="98"/>
      <c r="C672" s="101"/>
      <c r="D672" s="115"/>
      <c r="E672" s="76"/>
      <c r="F672" s="77"/>
    </row>
    <row r="673" spans="1:7" ht="29.25" customHeight="1" x14ac:dyDescent="0.2">
      <c r="A673" s="22"/>
      <c r="B673" s="29" t="s">
        <v>283</v>
      </c>
      <c r="C673" s="33"/>
      <c r="D673" s="34"/>
      <c r="E673" s="23"/>
      <c r="F673" s="28"/>
      <c r="G673" s="1">
        <f>F673/185193.66</f>
        <v>0</v>
      </c>
    </row>
    <row r="674" spans="1:7" ht="6.95" customHeight="1" x14ac:dyDescent="0.2">
      <c r="A674" s="71"/>
      <c r="B674" s="155" t="s">
        <v>159</v>
      </c>
      <c r="C674" s="179"/>
      <c r="D674" s="131"/>
      <c r="E674" s="74">
        <v>0</v>
      </c>
      <c r="F674" s="77">
        <f>D674*E674</f>
        <v>0</v>
      </c>
    </row>
    <row r="675" spans="1:7" ht="6.95" customHeight="1" x14ac:dyDescent="0.2">
      <c r="A675" s="71"/>
      <c r="B675" s="156"/>
      <c r="C675" s="46"/>
      <c r="D675" s="132"/>
      <c r="E675" s="75"/>
      <c r="F675" s="77"/>
    </row>
    <row r="676" spans="1:7" ht="6.95" customHeight="1" x14ac:dyDescent="0.2">
      <c r="A676" s="71"/>
      <c r="B676" s="156"/>
      <c r="C676" s="46"/>
      <c r="D676" s="132"/>
      <c r="E676" s="75"/>
      <c r="F676" s="77"/>
    </row>
    <row r="677" spans="1:7" ht="6.95" customHeight="1" x14ac:dyDescent="0.2">
      <c r="A677" s="71"/>
      <c r="B677" s="157"/>
      <c r="C677" s="47"/>
      <c r="D677" s="133"/>
      <c r="E677" s="76"/>
      <c r="F677" s="77"/>
    </row>
    <row r="678" spans="1:7" ht="6.95" customHeight="1" x14ac:dyDescent="0.2">
      <c r="A678" s="71">
        <v>1</v>
      </c>
      <c r="B678" s="178" t="s">
        <v>10</v>
      </c>
      <c r="C678" s="179" t="s">
        <v>11</v>
      </c>
      <c r="D678" s="180">
        <v>3</v>
      </c>
      <c r="E678" s="74">
        <v>4.0597619241709388</v>
      </c>
      <c r="F678" s="77">
        <f>D678*E678</f>
        <v>12.179285772512817</v>
      </c>
    </row>
    <row r="679" spans="1:7" ht="6.95" customHeight="1" x14ac:dyDescent="0.2">
      <c r="A679" s="71"/>
      <c r="B679" s="43"/>
      <c r="C679" s="46"/>
      <c r="D679" s="49"/>
      <c r="E679" s="75"/>
      <c r="F679" s="77"/>
    </row>
    <row r="680" spans="1:7" ht="6.95" customHeight="1" x14ac:dyDescent="0.2">
      <c r="A680" s="71"/>
      <c r="B680" s="43"/>
      <c r="C680" s="46"/>
      <c r="D680" s="49"/>
      <c r="E680" s="75"/>
      <c r="F680" s="77"/>
    </row>
    <row r="681" spans="1:7" ht="6.95" customHeight="1" x14ac:dyDescent="0.2">
      <c r="A681" s="71"/>
      <c r="B681" s="44"/>
      <c r="C681" s="47"/>
      <c r="D681" s="50"/>
      <c r="E681" s="76"/>
      <c r="F681" s="77"/>
    </row>
    <row r="682" spans="1:7" ht="6.95" customHeight="1" x14ac:dyDescent="0.2">
      <c r="A682" s="71">
        <v>2</v>
      </c>
      <c r="B682" s="96" t="s">
        <v>160</v>
      </c>
      <c r="C682" s="99" t="s">
        <v>24</v>
      </c>
      <c r="D682" s="87">
        <v>6</v>
      </c>
      <c r="E682" s="74">
        <v>3.1851215747782207</v>
      </c>
      <c r="F682" s="77">
        <f>D682*E682</f>
        <v>19.110729448669325</v>
      </c>
    </row>
    <row r="683" spans="1:7" ht="6.95" customHeight="1" x14ac:dyDescent="0.2">
      <c r="A683" s="71"/>
      <c r="B683" s="97"/>
      <c r="C683" s="100"/>
      <c r="D683" s="87"/>
      <c r="E683" s="75"/>
      <c r="F683" s="77"/>
    </row>
    <row r="684" spans="1:7" ht="6.95" customHeight="1" x14ac:dyDescent="0.2">
      <c r="A684" s="71"/>
      <c r="B684" s="97"/>
      <c r="C684" s="100"/>
      <c r="D684" s="87"/>
      <c r="E684" s="75"/>
      <c r="F684" s="77"/>
    </row>
    <row r="685" spans="1:7" ht="6.95" customHeight="1" x14ac:dyDescent="0.2">
      <c r="A685" s="71"/>
      <c r="B685" s="98"/>
      <c r="C685" s="101"/>
      <c r="D685" s="87"/>
      <c r="E685" s="76"/>
      <c r="F685" s="77"/>
    </row>
    <row r="686" spans="1:7" ht="6.95" customHeight="1" x14ac:dyDescent="0.2">
      <c r="A686" s="71">
        <v>3</v>
      </c>
      <c r="B686" s="72" t="s">
        <v>105</v>
      </c>
      <c r="C686" s="73" t="s">
        <v>11</v>
      </c>
      <c r="D686" s="73">
        <v>360</v>
      </c>
      <c r="E686" s="74">
        <v>0.38516278479590277</v>
      </c>
      <c r="F686" s="77">
        <f>D686*E686</f>
        <v>138.65860252652499</v>
      </c>
    </row>
    <row r="687" spans="1:7" ht="6.95" customHeight="1" x14ac:dyDescent="0.2">
      <c r="A687" s="71"/>
      <c r="B687" s="72"/>
      <c r="C687" s="73"/>
      <c r="D687" s="73"/>
      <c r="E687" s="75"/>
      <c r="F687" s="77"/>
    </row>
    <row r="688" spans="1:7" ht="6.95" customHeight="1" x14ac:dyDescent="0.2">
      <c r="A688" s="71"/>
      <c r="B688" s="72"/>
      <c r="C688" s="73"/>
      <c r="D688" s="73"/>
      <c r="E688" s="75"/>
      <c r="F688" s="77"/>
    </row>
    <row r="689" spans="1:6" ht="6.95" customHeight="1" x14ac:dyDescent="0.2">
      <c r="A689" s="71"/>
      <c r="B689" s="72"/>
      <c r="C689" s="73"/>
      <c r="D689" s="73"/>
      <c r="E689" s="76"/>
      <c r="F689" s="77"/>
    </row>
    <row r="690" spans="1:6" ht="6.95" customHeight="1" x14ac:dyDescent="0.2">
      <c r="A690" s="71">
        <v>4</v>
      </c>
      <c r="B690" s="72" t="s">
        <v>106</v>
      </c>
      <c r="C690" s="73" t="s">
        <v>11</v>
      </c>
      <c r="D690" s="73">
        <v>20</v>
      </c>
      <c r="E690" s="74">
        <v>2.1124982713032003</v>
      </c>
      <c r="F690" s="77">
        <f>D690*E690</f>
        <v>42.249965426064009</v>
      </c>
    </row>
    <row r="691" spans="1:6" ht="6.95" customHeight="1" x14ac:dyDescent="0.2">
      <c r="A691" s="71"/>
      <c r="B691" s="72"/>
      <c r="C691" s="73"/>
      <c r="D691" s="73"/>
      <c r="E691" s="75"/>
      <c r="F691" s="77"/>
    </row>
    <row r="692" spans="1:6" ht="6.95" customHeight="1" x14ac:dyDescent="0.2">
      <c r="A692" s="71"/>
      <c r="B692" s="72"/>
      <c r="C692" s="73"/>
      <c r="D692" s="73"/>
      <c r="E692" s="75"/>
      <c r="F692" s="77"/>
    </row>
    <row r="693" spans="1:6" ht="6.95" customHeight="1" x14ac:dyDescent="0.2">
      <c r="A693" s="71"/>
      <c r="B693" s="72"/>
      <c r="C693" s="73"/>
      <c r="D693" s="73"/>
      <c r="E693" s="76"/>
      <c r="F693" s="77"/>
    </row>
    <row r="694" spans="1:6" ht="6.95" customHeight="1" x14ac:dyDescent="0.2">
      <c r="A694" s="71">
        <v>5</v>
      </c>
      <c r="B694" s="72" t="s">
        <v>127</v>
      </c>
      <c r="C694" s="73" t="s">
        <v>30</v>
      </c>
      <c r="D694" s="73">
        <v>349</v>
      </c>
      <c r="E694" s="74">
        <v>4.7639493995620348E-2</v>
      </c>
      <c r="F694" s="77">
        <f>D694*E694</f>
        <v>16.626183404471501</v>
      </c>
    </row>
    <row r="695" spans="1:6" ht="6.95" customHeight="1" x14ac:dyDescent="0.2">
      <c r="A695" s="71"/>
      <c r="B695" s="72"/>
      <c r="C695" s="73"/>
      <c r="D695" s="73"/>
      <c r="E695" s="75"/>
      <c r="F695" s="77"/>
    </row>
    <row r="696" spans="1:6" ht="6.95" customHeight="1" x14ac:dyDescent="0.2">
      <c r="A696" s="71"/>
      <c r="B696" s="72"/>
      <c r="C696" s="73"/>
      <c r="D696" s="73"/>
      <c r="E696" s="75"/>
      <c r="F696" s="77"/>
    </row>
    <row r="697" spans="1:6" ht="6.95" customHeight="1" x14ac:dyDescent="0.2">
      <c r="A697" s="71"/>
      <c r="B697" s="72"/>
      <c r="C697" s="73"/>
      <c r="D697" s="73"/>
      <c r="E697" s="76"/>
      <c r="F697" s="77"/>
    </row>
    <row r="698" spans="1:6" ht="6.95" customHeight="1" x14ac:dyDescent="0.2">
      <c r="A698" s="71">
        <v>6</v>
      </c>
      <c r="B698" s="72" t="s">
        <v>31</v>
      </c>
      <c r="C698" s="73" t="s">
        <v>30</v>
      </c>
      <c r="D698" s="73">
        <v>349</v>
      </c>
      <c r="E698" s="74">
        <v>0.22917525924659374</v>
      </c>
      <c r="F698" s="77">
        <f>D698*E698</f>
        <v>79.982165477061216</v>
      </c>
    </row>
    <row r="699" spans="1:6" ht="6.95" customHeight="1" x14ac:dyDescent="0.2">
      <c r="A699" s="71"/>
      <c r="B699" s="72"/>
      <c r="C699" s="73"/>
      <c r="D699" s="73"/>
      <c r="E699" s="75"/>
      <c r="F699" s="77"/>
    </row>
    <row r="700" spans="1:6" ht="6.95" customHeight="1" x14ac:dyDescent="0.2">
      <c r="A700" s="71"/>
      <c r="B700" s="72"/>
      <c r="C700" s="73"/>
      <c r="D700" s="73"/>
      <c r="E700" s="75"/>
      <c r="F700" s="77"/>
    </row>
    <row r="701" spans="1:6" ht="6.95" customHeight="1" x14ac:dyDescent="0.2">
      <c r="A701" s="71"/>
      <c r="B701" s="72"/>
      <c r="C701" s="73"/>
      <c r="D701" s="73"/>
      <c r="E701" s="76"/>
      <c r="F701" s="77"/>
    </row>
    <row r="702" spans="1:6" ht="6.95" customHeight="1" x14ac:dyDescent="0.2">
      <c r="A702" s="71">
        <v>7</v>
      </c>
      <c r="B702" s="72" t="s">
        <v>32</v>
      </c>
      <c r="C702" s="73" t="s">
        <v>33</v>
      </c>
      <c r="D702" s="73">
        <v>18</v>
      </c>
      <c r="E702" s="74">
        <v>0.88340836799952016</v>
      </c>
      <c r="F702" s="77">
        <f>D702*E702</f>
        <v>15.901350623991362</v>
      </c>
    </row>
    <row r="703" spans="1:6" ht="6.95" customHeight="1" x14ac:dyDescent="0.2">
      <c r="A703" s="71"/>
      <c r="B703" s="72"/>
      <c r="C703" s="73"/>
      <c r="D703" s="73"/>
      <c r="E703" s="75"/>
      <c r="F703" s="77"/>
    </row>
    <row r="704" spans="1:6" ht="6.95" customHeight="1" x14ac:dyDescent="0.2">
      <c r="A704" s="71"/>
      <c r="B704" s="72"/>
      <c r="C704" s="73"/>
      <c r="D704" s="73"/>
      <c r="E704" s="75"/>
      <c r="F704" s="77"/>
    </row>
    <row r="705" spans="1:7" ht="6.95" customHeight="1" x14ac:dyDescent="0.2">
      <c r="A705" s="71"/>
      <c r="B705" s="72"/>
      <c r="C705" s="73"/>
      <c r="D705" s="73"/>
      <c r="E705" s="76"/>
      <c r="F705" s="77"/>
    </row>
    <row r="706" spans="1:7" ht="6.95" customHeight="1" x14ac:dyDescent="0.2">
      <c r="A706" s="71">
        <v>8</v>
      </c>
      <c r="B706" s="72" t="s">
        <v>161</v>
      </c>
      <c r="C706" s="73" t="s">
        <v>33</v>
      </c>
      <c r="D706" s="73">
        <v>13</v>
      </c>
      <c r="E706" s="74">
        <v>9.4017014640363342E-2</v>
      </c>
      <c r="F706" s="77">
        <f>D706*E706</f>
        <v>1.2222211903247235</v>
      </c>
    </row>
    <row r="707" spans="1:7" ht="6.95" customHeight="1" x14ac:dyDescent="0.2">
      <c r="A707" s="71"/>
      <c r="B707" s="72"/>
      <c r="C707" s="73"/>
      <c r="D707" s="73"/>
      <c r="E707" s="75"/>
      <c r="F707" s="77"/>
    </row>
    <row r="708" spans="1:7" ht="6.95" customHeight="1" x14ac:dyDescent="0.2">
      <c r="A708" s="71"/>
      <c r="B708" s="72"/>
      <c r="C708" s="73"/>
      <c r="D708" s="73"/>
      <c r="E708" s="75"/>
      <c r="F708" s="77"/>
    </row>
    <row r="709" spans="1:7" ht="6.95" customHeight="1" x14ac:dyDescent="0.2">
      <c r="A709" s="71"/>
      <c r="B709" s="72"/>
      <c r="C709" s="73"/>
      <c r="D709" s="73"/>
      <c r="E709" s="76"/>
      <c r="F709" s="77"/>
    </row>
    <row r="710" spans="1:7" ht="6.95" customHeight="1" x14ac:dyDescent="0.2">
      <c r="A710" s="71">
        <v>9</v>
      </c>
      <c r="B710" s="72" t="s">
        <v>162</v>
      </c>
      <c r="C710" s="73" t="s">
        <v>39</v>
      </c>
      <c r="D710" s="73">
        <v>4.2</v>
      </c>
      <c r="E710" s="74">
        <v>9.393724181337582</v>
      </c>
      <c r="F710" s="77">
        <f>D710*E710</f>
        <v>39.453641561617843</v>
      </c>
    </row>
    <row r="711" spans="1:7" ht="6.95" customHeight="1" x14ac:dyDescent="0.2">
      <c r="A711" s="71"/>
      <c r="B711" s="72"/>
      <c r="C711" s="73"/>
      <c r="D711" s="73"/>
      <c r="E711" s="75"/>
      <c r="F711" s="77"/>
    </row>
    <row r="712" spans="1:7" ht="6.95" customHeight="1" x14ac:dyDescent="0.2">
      <c r="A712" s="71"/>
      <c r="B712" s="72"/>
      <c r="C712" s="73"/>
      <c r="D712" s="73"/>
      <c r="E712" s="75"/>
      <c r="F712" s="77"/>
    </row>
    <row r="713" spans="1:7" ht="6.95" customHeight="1" x14ac:dyDescent="0.2">
      <c r="A713" s="71"/>
      <c r="B713" s="72"/>
      <c r="C713" s="73"/>
      <c r="D713" s="73"/>
      <c r="E713" s="76"/>
      <c r="F713" s="77"/>
    </row>
    <row r="714" spans="1:7" ht="6.95" customHeight="1" x14ac:dyDescent="0.2">
      <c r="A714" s="71">
        <v>10</v>
      </c>
      <c r="B714" s="104" t="s">
        <v>47</v>
      </c>
      <c r="C714" s="73" t="s">
        <v>48</v>
      </c>
      <c r="D714" s="105">
        <v>60</v>
      </c>
      <c r="E714" s="74">
        <v>5.2873611766202808</v>
      </c>
      <c r="F714" s="77">
        <f>D714*E714</f>
        <v>317.24167059721685</v>
      </c>
    </row>
    <row r="715" spans="1:7" ht="6.95" customHeight="1" x14ac:dyDescent="0.2">
      <c r="A715" s="71"/>
      <c r="B715" s="104"/>
      <c r="C715" s="73"/>
      <c r="D715" s="105"/>
      <c r="E715" s="75"/>
      <c r="F715" s="77"/>
    </row>
    <row r="716" spans="1:7" ht="6.95" customHeight="1" x14ac:dyDescent="0.2">
      <c r="A716" s="71"/>
      <c r="B716" s="104"/>
      <c r="C716" s="73"/>
      <c r="D716" s="105"/>
      <c r="E716" s="75"/>
      <c r="F716" s="77"/>
    </row>
    <row r="717" spans="1:7" ht="6.95" customHeight="1" x14ac:dyDescent="0.2">
      <c r="A717" s="71"/>
      <c r="B717" s="104"/>
      <c r="C717" s="73"/>
      <c r="D717" s="105"/>
      <c r="E717" s="76"/>
      <c r="F717" s="77"/>
    </row>
    <row r="718" spans="1:7" ht="22.5" customHeight="1" x14ac:dyDescent="0.2">
      <c r="A718" s="22"/>
      <c r="B718" s="29" t="s">
        <v>284</v>
      </c>
      <c r="C718" s="31"/>
      <c r="D718" s="25"/>
      <c r="E718" s="23"/>
      <c r="F718" s="28"/>
      <c r="G718" s="1">
        <f>F718/185193.66</f>
        <v>0</v>
      </c>
    </row>
    <row r="719" spans="1:7" ht="6.95" customHeight="1" x14ac:dyDescent="0.2">
      <c r="A719" s="71"/>
      <c r="B719" s="155" t="s">
        <v>163</v>
      </c>
      <c r="C719" s="179"/>
      <c r="D719" s="180"/>
      <c r="E719" s="74">
        <v>0</v>
      </c>
      <c r="F719" s="77">
        <f>D719*E719</f>
        <v>0</v>
      </c>
    </row>
    <row r="720" spans="1:7" ht="6.95" customHeight="1" x14ac:dyDescent="0.2">
      <c r="A720" s="71"/>
      <c r="B720" s="156"/>
      <c r="C720" s="46"/>
      <c r="D720" s="49"/>
      <c r="E720" s="75"/>
      <c r="F720" s="77"/>
    </row>
    <row r="721" spans="1:6" ht="6.95" customHeight="1" x14ac:dyDescent="0.2">
      <c r="A721" s="71"/>
      <c r="B721" s="156"/>
      <c r="C721" s="46"/>
      <c r="D721" s="49"/>
      <c r="E721" s="75"/>
      <c r="F721" s="77"/>
    </row>
    <row r="722" spans="1:6" ht="6.95" customHeight="1" x14ac:dyDescent="0.2">
      <c r="A722" s="71"/>
      <c r="B722" s="157"/>
      <c r="C722" s="47"/>
      <c r="D722" s="50"/>
      <c r="E722" s="76"/>
      <c r="F722" s="77"/>
    </row>
    <row r="723" spans="1:6" ht="6.95" customHeight="1" x14ac:dyDescent="0.2">
      <c r="A723" s="71">
        <v>1</v>
      </c>
      <c r="B723" s="181" t="s">
        <v>164</v>
      </c>
      <c r="C723" s="179" t="s">
        <v>16</v>
      </c>
      <c r="D723" s="154">
        <v>244</v>
      </c>
      <c r="E723" s="74">
        <v>3.5534051603876189</v>
      </c>
      <c r="F723" s="77">
        <f>D723*E723</f>
        <v>867.03085913457903</v>
      </c>
    </row>
    <row r="724" spans="1:6" ht="6.95" customHeight="1" x14ac:dyDescent="0.2">
      <c r="A724" s="71"/>
      <c r="B724" s="135"/>
      <c r="C724" s="46"/>
      <c r="D724" s="112"/>
      <c r="E724" s="75"/>
      <c r="F724" s="77"/>
    </row>
    <row r="725" spans="1:6" ht="6.95" customHeight="1" x14ac:dyDescent="0.2">
      <c r="A725" s="71"/>
      <c r="B725" s="135"/>
      <c r="C725" s="46"/>
      <c r="D725" s="112"/>
      <c r="E725" s="75"/>
      <c r="F725" s="77"/>
    </row>
    <row r="726" spans="1:6" ht="6.95" customHeight="1" x14ac:dyDescent="0.2">
      <c r="A726" s="71"/>
      <c r="B726" s="182"/>
      <c r="C726" s="47"/>
      <c r="D726" s="113"/>
      <c r="E726" s="76"/>
      <c r="F726" s="77"/>
    </row>
    <row r="727" spans="1:6" ht="6.95" customHeight="1" x14ac:dyDescent="0.2">
      <c r="A727" s="71">
        <v>2</v>
      </c>
      <c r="B727" s="181" t="s">
        <v>165</v>
      </c>
      <c r="C727" s="179" t="s">
        <v>16</v>
      </c>
      <c r="D727" s="154">
        <v>244</v>
      </c>
      <c r="E727" s="74">
        <v>2.5703903542785151</v>
      </c>
      <c r="F727" s="77">
        <f>D727*E727</f>
        <v>627.17524644395769</v>
      </c>
    </row>
    <row r="728" spans="1:6" ht="6.95" customHeight="1" x14ac:dyDescent="0.2">
      <c r="A728" s="71"/>
      <c r="B728" s="135"/>
      <c r="C728" s="46"/>
      <c r="D728" s="112"/>
      <c r="E728" s="75"/>
      <c r="F728" s="77"/>
    </row>
    <row r="729" spans="1:6" ht="6.95" customHeight="1" x14ac:dyDescent="0.2">
      <c r="A729" s="71"/>
      <c r="B729" s="135"/>
      <c r="C729" s="46"/>
      <c r="D729" s="112"/>
      <c r="E729" s="75"/>
      <c r="F729" s="77"/>
    </row>
    <row r="730" spans="1:6" ht="6.95" customHeight="1" x14ac:dyDescent="0.2">
      <c r="A730" s="71"/>
      <c r="B730" s="182"/>
      <c r="C730" s="47"/>
      <c r="D730" s="113"/>
      <c r="E730" s="76"/>
      <c r="F730" s="77"/>
    </row>
    <row r="731" spans="1:6" ht="6.95" customHeight="1" x14ac:dyDescent="0.2">
      <c r="A731" s="71">
        <v>3</v>
      </c>
      <c r="B731" s="181" t="s">
        <v>166</v>
      </c>
      <c r="C731" s="179" t="s">
        <v>16</v>
      </c>
      <c r="D731" s="154">
        <v>292</v>
      </c>
      <c r="E731" s="74">
        <v>1.8180919707179135</v>
      </c>
      <c r="F731" s="77">
        <f>D731*E731</f>
        <v>530.88285544963071</v>
      </c>
    </row>
    <row r="732" spans="1:6" ht="6.95" customHeight="1" x14ac:dyDescent="0.2">
      <c r="A732" s="71"/>
      <c r="B732" s="135"/>
      <c r="C732" s="46"/>
      <c r="D732" s="112"/>
      <c r="E732" s="75"/>
      <c r="F732" s="77"/>
    </row>
    <row r="733" spans="1:6" ht="6.95" customHeight="1" x14ac:dyDescent="0.2">
      <c r="A733" s="71"/>
      <c r="B733" s="135"/>
      <c r="C733" s="46"/>
      <c r="D733" s="112"/>
      <c r="E733" s="75"/>
      <c r="F733" s="77"/>
    </row>
    <row r="734" spans="1:6" ht="6.95" customHeight="1" x14ac:dyDescent="0.2">
      <c r="A734" s="71"/>
      <c r="B734" s="182"/>
      <c r="C734" s="47"/>
      <c r="D734" s="113"/>
      <c r="E734" s="76"/>
      <c r="F734" s="77"/>
    </row>
    <row r="735" spans="1:6" ht="6.95" customHeight="1" x14ac:dyDescent="0.2">
      <c r="A735" s="71">
        <v>4</v>
      </c>
      <c r="B735" s="181" t="s">
        <v>167</v>
      </c>
      <c r="C735" s="179" t="s">
        <v>16</v>
      </c>
      <c r="D735" s="154">
        <v>412</v>
      </c>
      <c r="E735" s="74">
        <v>1.3772005061893047</v>
      </c>
      <c r="F735" s="77">
        <f>D735*E735</f>
        <v>567.40660854999351</v>
      </c>
    </row>
    <row r="736" spans="1:6" ht="6.95" customHeight="1" x14ac:dyDescent="0.2">
      <c r="A736" s="71"/>
      <c r="B736" s="135"/>
      <c r="C736" s="46"/>
      <c r="D736" s="112"/>
      <c r="E736" s="75"/>
      <c r="F736" s="77"/>
    </row>
    <row r="737" spans="1:6" ht="6.95" customHeight="1" x14ac:dyDescent="0.2">
      <c r="A737" s="71"/>
      <c r="B737" s="135"/>
      <c r="C737" s="46"/>
      <c r="D737" s="112"/>
      <c r="E737" s="75"/>
      <c r="F737" s="77"/>
    </row>
    <row r="738" spans="1:6" ht="6.95" customHeight="1" x14ac:dyDescent="0.2">
      <c r="A738" s="71"/>
      <c r="B738" s="182"/>
      <c r="C738" s="47"/>
      <c r="D738" s="113"/>
      <c r="E738" s="76"/>
      <c r="F738" s="77"/>
    </row>
    <row r="739" spans="1:6" ht="6.95" customHeight="1" x14ac:dyDescent="0.2">
      <c r="A739" s="71">
        <v>5</v>
      </c>
      <c r="B739" s="181" t="s">
        <v>168</v>
      </c>
      <c r="C739" s="179" t="s">
        <v>16</v>
      </c>
      <c r="D739" s="154">
        <v>248</v>
      </c>
      <c r="E739" s="74">
        <v>0.93897303842521906</v>
      </c>
      <c r="F739" s="77">
        <f>D739*E739</f>
        <v>232.86531352945434</v>
      </c>
    </row>
    <row r="740" spans="1:6" ht="6.95" customHeight="1" x14ac:dyDescent="0.2">
      <c r="A740" s="71"/>
      <c r="B740" s="135"/>
      <c r="C740" s="46"/>
      <c r="D740" s="112"/>
      <c r="E740" s="75"/>
      <c r="F740" s="77"/>
    </row>
    <row r="741" spans="1:6" ht="6.95" customHeight="1" x14ac:dyDescent="0.2">
      <c r="A741" s="71"/>
      <c r="B741" s="135"/>
      <c r="C741" s="46"/>
      <c r="D741" s="112"/>
      <c r="E741" s="75"/>
      <c r="F741" s="77"/>
    </row>
    <row r="742" spans="1:6" ht="6.95" customHeight="1" x14ac:dyDescent="0.2">
      <c r="A742" s="71"/>
      <c r="B742" s="182"/>
      <c r="C742" s="47"/>
      <c r="D742" s="113"/>
      <c r="E742" s="76"/>
      <c r="F742" s="77"/>
    </row>
    <row r="743" spans="1:6" ht="6.95" customHeight="1" x14ac:dyDescent="0.2">
      <c r="A743" s="71">
        <v>6</v>
      </c>
      <c r="B743" s="181" t="s">
        <v>169</v>
      </c>
      <c r="C743" s="179" t="s">
        <v>16</v>
      </c>
      <c r="D743" s="154">
        <v>6</v>
      </c>
      <c r="E743" s="74">
        <v>0.72052530373430723</v>
      </c>
      <c r="F743" s="77">
        <f>D743*E743</f>
        <v>4.3231518224058432</v>
      </c>
    </row>
    <row r="744" spans="1:6" ht="6.95" customHeight="1" x14ac:dyDescent="0.2">
      <c r="A744" s="71"/>
      <c r="B744" s="135"/>
      <c r="C744" s="46"/>
      <c r="D744" s="112"/>
      <c r="E744" s="75"/>
      <c r="F744" s="77"/>
    </row>
    <row r="745" spans="1:6" ht="6.95" customHeight="1" x14ac:dyDescent="0.2">
      <c r="A745" s="71"/>
      <c r="B745" s="135"/>
      <c r="C745" s="46"/>
      <c r="D745" s="112"/>
      <c r="E745" s="75"/>
      <c r="F745" s="77"/>
    </row>
    <row r="746" spans="1:6" ht="6.95" customHeight="1" x14ac:dyDescent="0.2">
      <c r="A746" s="71"/>
      <c r="B746" s="182"/>
      <c r="C746" s="47"/>
      <c r="D746" s="113"/>
      <c r="E746" s="76"/>
      <c r="F746" s="77"/>
    </row>
    <row r="747" spans="1:6" ht="6.95" customHeight="1" x14ac:dyDescent="0.2">
      <c r="A747" s="71">
        <v>7</v>
      </c>
      <c r="B747" s="181" t="s">
        <v>170</v>
      </c>
      <c r="C747" s="179" t="s">
        <v>16</v>
      </c>
      <c r="D747" s="73">
        <v>8</v>
      </c>
      <c r="E747" s="74">
        <v>15.141427090093082</v>
      </c>
      <c r="F747" s="77">
        <f>D747*E747</f>
        <v>121.13141672074465</v>
      </c>
    </row>
    <row r="748" spans="1:6" ht="6.95" customHeight="1" x14ac:dyDescent="0.2">
      <c r="A748" s="71"/>
      <c r="B748" s="135"/>
      <c r="C748" s="46"/>
      <c r="D748" s="73"/>
      <c r="E748" s="75"/>
      <c r="F748" s="77"/>
    </row>
    <row r="749" spans="1:6" ht="6.95" customHeight="1" x14ac:dyDescent="0.2">
      <c r="A749" s="71"/>
      <c r="B749" s="135"/>
      <c r="C749" s="46"/>
      <c r="D749" s="73"/>
      <c r="E749" s="75"/>
      <c r="F749" s="77"/>
    </row>
    <row r="750" spans="1:6" ht="6.95" customHeight="1" x14ac:dyDescent="0.2">
      <c r="A750" s="71"/>
      <c r="B750" s="182"/>
      <c r="C750" s="47"/>
      <c r="D750" s="73"/>
      <c r="E750" s="76"/>
      <c r="F750" s="77"/>
    </row>
    <row r="751" spans="1:6" ht="6.95" customHeight="1" x14ac:dyDescent="0.2">
      <c r="A751" s="71">
        <v>8</v>
      </c>
      <c r="B751" s="86" t="s">
        <v>171</v>
      </c>
      <c r="C751" s="87" t="s">
        <v>16</v>
      </c>
      <c r="D751" s="88">
        <v>2</v>
      </c>
      <c r="E751" s="74">
        <v>5.4251166906027182</v>
      </c>
      <c r="F751" s="77">
        <f>D751*E751</f>
        <v>10.850233381205436</v>
      </c>
    </row>
    <row r="752" spans="1:6" ht="6.95" customHeight="1" x14ac:dyDescent="0.2">
      <c r="A752" s="71"/>
      <c r="B752" s="86"/>
      <c r="C752" s="87"/>
      <c r="D752" s="88"/>
      <c r="E752" s="75"/>
      <c r="F752" s="77"/>
    </row>
    <row r="753" spans="1:6" ht="6.95" customHeight="1" x14ac:dyDescent="0.2">
      <c r="A753" s="71"/>
      <c r="B753" s="86"/>
      <c r="C753" s="87"/>
      <c r="D753" s="88"/>
      <c r="E753" s="75"/>
      <c r="F753" s="77"/>
    </row>
    <row r="754" spans="1:6" ht="6.95" customHeight="1" x14ac:dyDescent="0.2">
      <c r="A754" s="71"/>
      <c r="B754" s="86"/>
      <c r="C754" s="87"/>
      <c r="D754" s="88"/>
      <c r="E754" s="76"/>
      <c r="F754" s="77"/>
    </row>
    <row r="755" spans="1:6" ht="6.95" customHeight="1" x14ac:dyDescent="0.2">
      <c r="A755" s="71">
        <v>9</v>
      </c>
      <c r="B755" s="86" t="s">
        <v>172</v>
      </c>
      <c r="C755" s="73" t="s">
        <v>18</v>
      </c>
      <c r="D755" s="73">
        <v>153</v>
      </c>
      <c r="E755" s="74">
        <v>0.69896944811750383</v>
      </c>
      <c r="F755" s="77">
        <f>D755*E755</f>
        <v>106.94232556197808</v>
      </c>
    </row>
    <row r="756" spans="1:6" ht="6.95" customHeight="1" x14ac:dyDescent="0.2">
      <c r="A756" s="71"/>
      <c r="B756" s="86"/>
      <c r="C756" s="73"/>
      <c r="D756" s="73"/>
      <c r="E756" s="75"/>
      <c r="F756" s="77"/>
    </row>
    <row r="757" spans="1:6" ht="6.95" customHeight="1" x14ac:dyDescent="0.2">
      <c r="A757" s="71"/>
      <c r="B757" s="86"/>
      <c r="C757" s="73"/>
      <c r="D757" s="73"/>
      <c r="E757" s="75"/>
      <c r="F757" s="77"/>
    </row>
    <row r="758" spans="1:6" ht="6.95" customHeight="1" x14ac:dyDescent="0.2">
      <c r="A758" s="71"/>
      <c r="B758" s="86"/>
      <c r="C758" s="73"/>
      <c r="D758" s="73"/>
      <c r="E758" s="76"/>
      <c r="F758" s="77"/>
    </row>
    <row r="759" spans="1:6" ht="6.95" customHeight="1" x14ac:dyDescent="0.2">
      <c r="A759" s="71">
        <v>10</v>
      </c>
      <c r="B759" s="72" t="s">
        <v>173</v>
      </c>
      <c r="C759" s="73" t="s">
        <v>18</v>
      </c>
      <c r="D759" s="117">
        <v>156</v>
      </c>
      <c r="E759" s="74">
        <v>6.8188517938896771</v>
      </c>
      <c r="F759" s="77">
        <f>D759*E759</f>
        <v>1063.7408798467895</v>
      </c>
    </row>
    <row r="760" spans="1:6" ht="6.95" customHeight="1" x14ac:dyDescent="0.2">
      <c r="A760" s="71"/>
      <c r="B760" s="72"/>
      <c r="C760" s="73"/>
      <c r="D760" s="118"/>
      <c r="E760" s="75"/>
      <c r="F760" s="77"/>
    </row>
    <row r="761" spans="1:6" ht="6.95" customHeight="1" x14ac:dyDescent="0.2">
      <c r="A761" s="71"/>
      <c r="B761" s="72"/>
      <c r="C761" s="73"/>
      <c r="D761" s="118"/>
      <c r="E761" s="75"/>
      <c r="F761" s="77"/>
    </row>
    <row r="762" spans="1:6" ht="6.95" customHeight="1" x14ac:dyDescent="0.2">
      <c r="A762" s="71"/>
      <c r="B762" s="72"/>
      <c r="C762" s="73"/>
      <c r="D762" s="119"/>
      <c r="E762" s="76"/>
      <c r="F762" s="77"/>
    </row>
    <row r="763" spans="1:6" ht="6.95" customHeight="1" x14ac:dyDescent="0.2">
      <c r="A763" s="71">
        <v>11</v>
      </c>
      <c r="B763" s="86" t="s">
        <v>174</v>
      </c>
      <c r="C763" s="73" t="s">
        <v>18</v>
      </c>
      <c r="D763" s="91">
        <v>2</v>
      </c>
      <c r="E763" s="74">
        <v>9.6915989653835055</v>
      </c>
      <c r="F763" s="77">
        <f>D763*E763</f>
        <v>19.383197930767011</v>
      </c>
    </row>
    <row r="764" spans="1:6" ht="6.95" customHeight="1" x14ac:dyDescent="0.2">
      <c r="A764" s="71"/>
      <c r="B764" s="86"/>
      <c r="C764" s="73"/>
      <c r="D764" s="91"/>
      <c r="E764" s="75"/>
      <c r="F764" s="77"/>
    </row>
    <row r="765" spans="1:6" ht="6.95" customHeight="1" x14ac:dyDescent="0.2">
      <c r="A765" s="71"/>
      <c r="B765" s="86"/>
      <c r="C765" s="73"/>
      <c r="D765" s="91"/>
      <c r="E765" s="75"/>
      <c r="F765" s="77"/>
    </row>
    <row r="766" spans="1:6" ht="6.95" customHeight="1" x14ac:dyDescent="0.2">
      <c r="A766" s="71"/>
      <c r="B766" s="86"/>
      <c r="C766" s="73"/>
      <c r="D766" s="91"/>
      <c r="E766" s="76"/>
      <c r="F766" s="77"/>
    </row>
    <row r="767" spans="1:6" ht="6.95" customHeight="1" x14ac:dyDescent="0.2">
      <c r="A767" s="71">
        <v>12</v>
      </c>
      <c r="B767" s="72" t="s">
        <v>175</v>
      </c>
      <c r="C767" s="87" t="s">
        <v>18</v>
      </c>
      <c r="D767" s="73">
        <v>5</v>
      </c>
      <c r="E767" s="74">
        <v>9.8006485972987285</v>
      </c>
      <c r="F767" s="77">
        <f>D767*E767</f>
        <v>49.003242986493646</v>
      </c>
    </row>
    <row r="768" spans="1:6" ht="6.95" customHeight="1" x14ac:dyDescent="0.2">
      <c r="A768" s="71"/>
      <c r="B768" s="72"/>
      <c r="C768" s="87"/>
      <c r="D768" s="73"/>
      <c r="E768" s="75"/>
      <c r="F768" s="77"/>
    </row>
    <row r="769" spans="1:6" ht="6.95" customHeight="1" x14ac:dyDescent="0.2">
      <c r="A769" s="71"/>
      <c r="B769" s="72"/>
      <c r="C769" s="87"/>
      <c r="D769" s="73"/>
      <c r="E769" s="75"/>
      <c r="F769" s="77"/>
    </row>
    <row r="770" spans="1:6" ht="6.95" customHeight="1" x14ac:dyDescent="0.2">
      <c r="A770" s="71"/>
      <c r="B770" s="72"/>
      <c r="C770" s="87"/>
      <c r="D770" s="73"/>
      <c r="E770" s="76"/>
      <c r="F770" s="77"/>
    </row>
    <row r="771" spans="1:6" ht="6.95" customHeight="1" x14ac:dyDescent="0.2">
      <c r="A771" s="71">
        <v>13</v>
      </c>
      <c r="B771" s="72" t="s">
        <v>176</v>
      </c>
      <c r="C771" s="87" t="s">
        <v>18</v>
      </c>
      <c r="D771" s="73">
        <v>3</v>
      </c>
      <c r="E771" s="74">
        <v>10.578746662184253</v>
      </c>
      <c r="F771" s="77">
        <f>D771*E771</f>
        <v>31.736239986552761</v>
      </c>
    </row>
    <row r="772" spans="1:6" ht="6.95" customHeight="1" x14ac:dyDescent="0.2">
      <c r="A772" s="71"/>
      <c r="B772" s="72"/>
      <c r="C772" s="87"/>
      <c r="D772" s="73"/>
      <c r="E772" s="75"/>
      <c r="F772" s="77"/>
    </row>
    <row r="773" spans="1:6" ht="6.95" customHeight="1" x14ac:dyDescent="0.2">
      <c r="A773" s="71"/>
      <c r="B773" s="72"/>
      <c r="C773" s="87"/>
      <c r="D773" s="73"/>
      <c r="E773" s="75"/>
      <c r="F773" s="77"/>
    </row>
    <row r="774" spans="1:6" ht="6.95" customHeight="1" x14ac:dyDescent="0.2">
      <c r="A774" s="71"/>
      <c r="B774" s="72"/>
      <c r="C774" s="87"/>
      <c r="D774" s="73"/>
      <c r="E774" s="76"/>
      <c r="F774" s="77"/>
    </row>
    <row r="775" spans="1:6" ht="6.95" customHeight="1" x14ac:dyDescent="0.2">
      <c r="A775" s="71">
        <v>14</v>
      </c>
      <c r="B775" s="72" t="s">
        <v>177</v>
      </c>
      <c r="C775" s="87" t="s">
        <v>18</v>
      </c>
      <c r="D775" s="73">
        <v>2</v>
      </c>
      <c r="E775" s="74">
        <v>9.7004190160592376</v>
      </c>
      <c r="F775" s="77">
        <f>D775*E775</f>
        <v>19.400838032118475</v>
      </c>
    </row>
    <row r="776" spans="1:6" ht="6.95" customHeight="1" x14ac:dyDescent="0.2">
      <c r="A776" s="71"/>
      <c r="B776" s="72"/>
      <c r="C776" s="87"/>
      <c r="D776" s="73"/>
      <c r="E776" s="75"/>
      <c r="F776" s="77"/>
    </row>
    <row r="777" spans="1:6" ht="6.95" customHeight="1" x14ac:dyDescent="0.2">
      <c r="A777" s="71"/>
      <c r="B777" s="72"/>
      <c r="C777" s="87"/>
      <c r="D777" s="73"/>
      <c r="E777" s="75"/>
      <c r="F777" s="77"/>
    </row>
    <row r="778" spans="1:6" ht="6.95" customHeight="1" x14ac:dyDescent="0.2">
      <c r="A778" s="71"/>
      <c r="B778" s="72"/>
      <c r="C778" s="87"/>
      <c r="D778" s="73"/>
      <c r="E778" s="76"/>
      <c r="F778" s="77"/>
    </row>
    <row r="779" spans="1:6" ht="6.95" customHeight="1" x14ac:dyDescent="0.2">
      <c r="A779" s="71">
        <v>15</v>
      </c>
      <c r="B779" s="72" t="s">
        <v>178</v>
      </c>
      <c r="C779" s="87" t="s">
        <v>18</v>
      </c>
      <c r="D779" s="73">
        <v>6</v>
      </c>
      <c r="E779" s="74">
        <v>9.7004190160592376</v>
      </c>
      <c r="F779" s="77">
        <f>D779*E779</f>
        <v>58.202514096355429</v>
      </c>
    </row>
    <row r="780" spans="1:6" ht="6.95" customHeight="1" x14ac:dyDescent="0.2">
      <c r="A780" s="71"/>
      <c r="B780" s="72"/>
      <c r="C780" s="87"/>
      <c r="D780" s="73"/>
      <c r="E780" s="75"/>
      <c r="F780" s="77"/>
    </row>
    <row r="781" spans="1:6" ht="6.95" customHeight="1" x14ac:dyDescent="0.2">
      <c r="A781" s="71"/>
      <c r="B781" s="72"/>
      <c r="C781" s="87"/>
      <c r="D781" s="73"/>
      <c r="E781" s="75"/>
      <c r="F781" s="77"/>
    </row>
    <row r="782" spans="1:6" ht="6.95" customHeight="1" x14ac:dyDescent="0.2">
      <c r="A782" s="71"/>
      <c r="B782" s="72"/>
      <c r="C782" s="87"/>
      <c r="D782" s="73"/>
      <c r="E782" s="76"/>
      <c r="F782" s="77"/>
    </row>
    <row r="783" spans="1:6" ht="6.95" customHeight="1" x14ac:dyDescent="0.2">
      <c r="A783" s="71">
        <v>16</v>
      </c>
      <c r="B783" s="72" t="s">
        <v>179</v>
      </c>
      <c r="C783" s="87" t="s">
        <v>18</v>
      </c>
      <c r="D783" s="73">
        <v>6</v>
      </c>
      <c r="E783" s="74">
        <v>9.7004190160592376</v>
      </c>
      <c r="F783" s="77">
        <f>D783*E783</f>
        <v>58.202514096355429</v>
      </c>
    </row>
    <row r="784" spans="1:6" ht="6.95" customHeight="1" x14ac:dyDescent="0.2">
      <c r="A784" s="71"/>
      <c r="B784" s="72"/>
      <c r="C784" s="87"/>
      <c r="D784" s="73"/>
      <c r="E784" s="75"/>
      <c r="F784" s="77"/>
    </row>
    <row r="785" spans="1:6" ht="6.95" customHeight="1" x14ac:dyDescent="0.2">
      <c r="A785" s="71"/>
      <c r="B785" s="72"/>
      <c r="C785" s="87"/>
      <c r="D785" s="73"/>
      <c r="E785" s="75"/>
      <c r="F785" s="77"/>
    </row>
    <row r="786" spans="1:6" ht="6.95" customHeight="1" x14ac:dyDescent="0.2">
      <c r="A786" s="71"/>
      <c r="B786" s="72"/>
      <c r="C786" s="87"/>
      <c r="D786" s="73"/>
      <c r="E786" s="76"/>
      <c r="F786" s="77"/>
    </row>
    <row r="787" spans="1:6" ht="6.95" customHeight="1" x14ac:dyDescent="0.2">
      <c r="A787" s="71">
        <v>17</v>
      </c>
      <c r="B787" s="72" t="s">
        <v>180</v>
      </c>
      <c r="C787" s="87" t="s">
        <v>18</v>
      </c>
      <c r="D787" s="73">
        <v>1</v>
      </c>
      <c r="E787" s="74">
        <v>8.0703695106380398</v>
      </c>
      <c r="F787" s="77">
        <f>D787*E787</f>
        <v>8.0703695106380398</v>
      </c>
    </row>
    <row r="788" spans="1:6" ht="6.95" customHeight="1" x14ac:dyDescent="0.2">
      <c r="A788" s="71"/>
      <c r="B788" s="72"/>
      <c r="C788" s="87"/>
      <c r="D788" s="73"/>
      <c r="E788" s="75"/>
      <c r="F788" s="77"/>
    </row>
    <row r="789" spans="1:6" ht="6.95" customHeight="1" x14ac:dyDescent="0.2">
      <c r="A789" s="71"/>
      <c r="B789" s="72"/>
      <c r="C789" s="87"/>
      <c r="D789" s="73"/>
      <c r="E789" s="75"/>
      <c r="F789" s="77"/>
    </row>
    <row r="790" spans="1:6" ht="6.95" customHeight="1" x14ac:dyDescent="0.2">
      <c r="A790" s="71"/>
      <c r="B790" s="72"/>
      <c r="C790" s="87"/>
      <c r="D790" s="73"/>
      <c r="E790" s="76"/>
      <c r="F790" s="77"/>
    </row>
    <row r="791" spans="1:6" ht="6.95" customHeight="1" x14ac:dyDescent="0.2">
      <c r="A791" s="71">
        <v>18</v>
      </c>
      <c r="B791" s="72" t="s">
        <v>181</v>
      </c>
      <c r="C791" s="87" t="s">
        <v>18</v>
      </c>
      <c r="D791" s="73">
        <v>2</v>
      </c>
      <c r="E791" s="74">
        <v>8.0703695106380398</v>
      </c>
      <c r="F791" s="77">
        <f>D791*E791</f>
        <v>16.14073902127608</v>
      </c>
    </row>
    <row r="792" spans="1:6" ht="6.95" customHeight="1" x14ac:dyDescent="0.2">
      <c r="A792" s="71"/>
      <c r="B792" s="72"/>
      <c r="C792" s="87"/>
      <c r="D792" s="73"/>
      <c r="E792" s="75"/>
      <c r="F792" s="77"/>
    </row>
    <row r="793" spans="1:6" ht="6.95" customHeight="1" x14ac:dyDescent="0.2">
      <c r="A793" s="71"/>
      <c r="B793" s="72"/>
      <c r="C793" s="87"/>
      <c r="D793" s="73"/>
      <c r="E793" s="75"/>
      <c r="F793" s="77"/>
    </row>
    <row r="794" spans="1:6" ht="6.95" customHeight="1" x14ac:dyDescent="0.2">
      <c r="A794" s="71"/>
      <c r="B794" s="72"/>
      <c r="C794" s="87"/>
      <c r="D794" s="73"/>
      <c r="E794" s="76"/>
      <c r="F794" s="77"/>
    </row>
    <row r="795" spans="1:6" ht="6.95" customHeight="1" x14ac:dyDescent="0.2">
      <c r="A795" s="71">
        <v>19</v>
      </c>
      <c r="B795" s="120" t="s">
        <v>182</v>
      </c>
      <c r="C795" s="183" t="s">
        <v>18</v>
      </c>
      <c r="D795" s="143">
        <v>6</v>
      </c>
      <c r="E795" s="74">
        <v>8.0703695106380398</v>
      </c>
      <c r="F795" s="77">
        <f>D795*E795</f>
        <v>48.422217063828242</v>
      </c>
    </row>
    <row r="796" spans="1:6" ht="6.95" customHeight="1" x14ac:dyDescent="0.2">
      <c r="A796" s="71"/>
      <c r="B796" s="121"/>
      <c r="C796" s="184"/>
      <c r="D796" s="144"/>
      <c r="E796" s="75"/>
      <c r="F796" s="77"/>
    </row>
    <row r="797" spans="1:6" ht="6.95" customHeight="1" x14ac:dyDescent="0.2">
      <c r="A797" s="71"/>
      <c r="B797" s="121"/>
      <c r="C797" s="184"/>
      <c r="D797" s="144"/>
      <c r="E797" s="75"/>
      <c r="F797" s="77"/>
    </row>
    <row r="798" spans="1:6" ht="6.95" customHeight="1" x14ac:dyDescent="0.2">
      <c r="A798" s="71"/>
      <c r="B798" s="122"/>
      <c r="C798" s="185"/>
      <c r="D798" s="145"/>
      <c r="E798" s="76"/>
      <c r="F798" s="77"/>
    </row>
    <row r="799" spans="1:6" ht="6.95" customHeight="1" x14ac:dyDescent="0.2">
      <c r="A799" s="71">
        <v>20</v>
      </c>
      <c r="B799" s="120" t="s">
        <v>183</v>
      </c>
      <c r="C799" s="183" t="s">
        <v>18</v>
      </c>
      <c r="D799" s="143">
        <v>2</v>
      </c>
      <c r="E799" s="74">
        <v>4.1469089292237502</v>
      </c>
      <c r="F799" s="77">
        <f>D799*E799</f>
        <v>8.2938178584475004</v>
      </c>
    </row>
    <row r="800" spans="1:6" ht="6.95" customHeight="1" x14ac:dyDescent="0.2">
      <c r="A800" s="71"/>
      <c r="B800" s="121"/>
      <c r="C800" s="184"/>
      <c r="D800" s="144"/>
      <c r="E800" s="75"/>
      <c r="F800" s="77"/>
    </row>
    <row r="801" spans="1:6" ht="6.95" customHeight="1" x14ac:dyDescent="0.2">
      <c r="A801" s="71"/>
      <c r="B801" s="121"/>
      <c r="C801" s="184"/>
      <c r="D801" s="144"/>
      <c r="E801" s="75"/>
      <c r="F801" s="77"/>
    </row>
    <row r="802" spans="1:6" ht="6.95" customHeight="1" x14ac:dyDescent="0.2">
      <c r="A802" s="71"/>
      <c r="B802" s="122"/>
      <c r="C802" s="185"/>
      <c r="D802" s="145"/>
      <c r="E802" s="76"/>
      <c r="F802" s="77"/>
    </row>
    <row r="803" spans="1:6" ht="6.95" customHeight="1" x14ac:dyDescent="0.2">
      <c r="A803" s="71">
        <v>21</v>
      </c>
      <c r="B803" s="120" t="s">
        <v>184</v>
      </c>
      <c r="C803" s="183" t="s">
        <v>18</v>
      </c>
      <c r="D803" s="143">
        <v>4</v>
      </c>
      <c r="E803" s="74">
        <v>4.1469089292237502</v>
      </c>
      <c r="F803" s="77">
        <f>D803*E803</f>
        <v>16.587635716895001</v>
      </c>
    </row>
    <row r="804" spans="1:6" ht="6.95" customHeight="1" x14ac:dyDescent="0.2">
      <c r="A804" s="71"/>
      <c r="B804" s="121"/>
      <c r="C804" s="184"/>
      <c r="D804" s="144"/>
      <c r="E804" s="75"/>
      <c r="F804" s="77"/>
    </row>
    <row r="805" spans="1:6" ht="6.95" customHeight="1" x14ac:dyDescent="0.2">
      <c r="A805" s="71"/>
      <c r="B805" s="121"/>
      <c r="C805" s="184"/>
      <c r="D805" s="144"/>
      <c r="E805" s="75"/>
      <c r="F805" s="77"/>
    </row>
    <row r="806" spans="1:6" ht="6.95" customHeight="1" x14ac:dyDescent="0.2">
      <c r="A806" s="71"/>
      <c r="B806" s="122"/>
      <c r="C806" s="185"/>
      <c r="D806" s="145"/>
      <c r="E806" s="76"/>
      <c r="F806" s="77"/>
    </row>
    <row r="807" spans="1:6" ht="6.95" customHeight="1" x14ac:dyDescent="0.2">
      <c r="A807" s="71">
        <v>22</v>
      </c>
      <c r="B807" s="120" t="s">
        <v>185</v>
      </c>
      <c r="C807" s="183" t="s">
        <v>18</v>
      </c>
      <c r="D807" s="143">
        <v>3</v>
      </c>
      <c r="E807" s="74">
        <v>4.2656018543757792</v>
      </c>
      <c r="F807" s="77">
        <f>D807*E807</f>
        <v>12.796805563127338</v>
      </c>
    </row>
    <row r="808" spans="1:6" ht="6.95" customHeight="1" x14ac:dyDescent="0.2">
      <c r="A808" s="71"/>
      <c r="B808" s="121"/>
      <c r="C808" s="184"/>
      <c r="D808" s="144"/>
      <c r="E808" s="75"/>
      <c r="F808" s="77"/>
    </row>
    <row r="809" spans="1:6" ht="6.95" customHeight="1" x14ac:dyDescent="0.2">
      <c r="A809" s="71"/>
      <c r="B809" s="121"/>
      <c r="C809" s="184"/>
      <c r="D809" s="144"/>
      <c r="E809" s="75"/>
      <c r="F809" s="77"/>
    </row>
    <row r="810" spans="1:6" ht="6.95" customHeight="1" x14ac:dyDescent="0.2">
      <c r="A810" s="71"/>
      <c r="B810" s="122"/>
      <c r="C810" s="185"/>
      <c r="D810" s="145"/>
      <c r="E810" s="76"/>
      <c r="F810" s="77"/>
    </row>
    <row r="811" spans="1:6" ht="6.95" customHeight="1" x14ac:dyDescent="0.2">
      <c r="A811" s="71">
        <v>23</v>
      </c>
      <c r="B811" s="120" t="s">
        <v>186</v>
      </c>
      <c r="C811" s="183" t="s">
        <v>18</v>
      </c>
      <c r="D811" s="143">
        <v>1</v>
      </c>
      <c r="E811" s="74">
        <v>4.2656018543757792</v>
      </c>
      <c r="F811" s="77">
        <f>D811*E811</f>
        <v>4.2656018543757792</v>
      </c>
    </row>
    <row r="812" spans="1:6" ht="6.95" customHeight="1" x14ac:dyDescent="0.2">
      <c r="A812" s="71"/>
      <c r="B812" s="121"/>
      <c r="C812" s="184"/>
      <c r="D812" s="144"/>
      <c r="E812" s="75"/>
      <c r="F812" s="77"/>
    </row>
    <row r="813" spans="1:6" ht="6.95" customHeight="1" x14ac:dyDescent="0.2">
      <c r="A813" s="71"/>
      <c r="B813" s="121"/>
      <c r="C813" s="184"/>
      <c r="D813" s="144"/>
      <c r="E813" s="75"/>
      <c r="F813" s="77"/>
    </row>
    <row r="814" spans="1:6" ht="6.95" customHeight="1" x14ac:dyDescent="0.2">
      <c r="A814" s="71"/>
      <c r="B814" s="122"/>
      <c r="C814" s="185"/>
      <c r="D814" s="145"/>
      <c r="E814" s="76"/>
      <c r="F814" s="77"/>
    </row>
    <row r="815" spans="1:6" ht="6.95" customHeight="1" x14ac:dyDescent="0.2">
      <c r="A815" s="71">
        <v>24</v>
      </c>
      <c r="B815" s="72" t="s">
        <v>187</v>
      </c>
      <c r="C815" s="87" t="s">
        <v>18</v>
      </c>
      <c r="D815" s="73">
        <v>4</v>
      </c>
      <c r="E815" s="74">
        <v>4.5085023473595509</v>
      </c>
      <c r="F815" s="77">
        <f>D815*E815</f>
        <v>18.034009389438204</v>
      </c>
    </row>
    <row r="816" spans="1:6" ht="6.95" customHeight="1" x14ac:dyDescent="0.2">
      <c r="A816" s="71"/>
      <c r="B816" s="72"/>
      <c r="C816" s="87"/>
      <c r="D816" s="73"/>
      <c r="E816" s="75"/>
      <c r="F816" s="77"/>
    </row>
    <row r="817" spans="1:6" ht="6.95" customHeight="1" x14ac:dyDescent="0.2">
      <c r="A817" s="71"/>
      <c r="B817" s="72"/>
      <c r="C817" s="87"/>
      <c r="D817" s="73"/>
      <c r="E817" s="75"/>
      <c r="F817" s="77"/>
    </row>
    <row r="818" spans="1:6" ht="6.95" customHeight="1" x14ac:dyDescent="0.2">
      <c r="A818" s="71"/>
      <c r="B818" s="72"/>
      <c r="C818" s="87"/>
      <c r="D818" s="73"/>
      <c r="E818" s="76"/>
      <c r="F818" s="77"/>
    </row>
    <row r="819" spans="1:6" ht="6.95" customHeight="1" x14ac:dyDescent="0.2">
      <c r="A819" s="71">
        <v>25</v>
      </c>
      <c r="B819" s="72" t="s">
        <v>188</v>
      </c>
      <c r="C819" s="87" t="s">
        <v>18</v>
      </c>
      <c r="D819" s="73">
        <v>1</v>
      </c>
      <c r="E819" s="74">
        <v>4.4346489717094002</v>
      </c>
      <c r="F819" s="77">
        <f>D819*E819</f>
        <v>4.4346489717094002</v>
      </c>
    </row>
    <row r="820" spans="1:6" ht="6.95" customHeight="1" x14ac:dyDescent="0.2">
      <c r="A820" s="71"/>
      <c r="B820" s="72"/>
      <c r="C820" s="87"/>
      <c r="D820" s="73"/>
      <c r="E820" s="75"/>
      <c r="F820" s="77"/>
    </row>
    <row r="821" spans="1:6" ht="6.95" customHeight="1" x14ac:dyDescent="0.2">
      <c r="A821" s="71"/>
      <c r="B821" s="72"/>
      <c r="C821" s="87"/>
      <c r="D821" s="73"/>
      <c r="E821" s="75"/>
      <c r="F821" s="77"/>
    </row>
    <row r="822" spans="1:6" ht="6.95" customHeight="1" x14ac:dyDescent="0.2">
      <c r="A822" s="71"/>
      <c r="B822" s="72"/>
      <c r="C822" s="87"/>
      <c r="D822" s="73"/>
      <c r="E822" s="76"/>
      <c r="F822" s="77"/>
    </row>
    <row r="823" spans="1:6" ht="6.95" customHeight="1" x14ac:dyDescent="0.2">
      <c r="A823" s="71">
        <v>26</v>
      </c>
      <c r="B823" s="72" t="s">
        <v>189</v>
      </c>
      <c r="C823" s="87" t="s">
        <v>18</v>
      </c>
      <c r="D823" s="73">
        <v>1</v>
      </c>
      <c r="E823" s="74">
        <v>4.3278253390725734</v>
      </c>
      <c r="F823" s="77">
        <f>D823*E823</f>
        <v>4.3278253390725734</v>
      </c>
    </row>
    <row r="824" spans="1:6" ht="6.95" customHeight="1" x14ac:dyDescent="0.2">
      <c r="A824" s="71"/>
      <c r="B824" s="72"/>
      <c r="C824" s="87"/>
      <c r="D824" s="73"/>
      <c r="E824" s="75"/>
      <c r="F824" s="77"/>
    </row>
    <row r="825" spans="1:6" ht="6.95" customHeight="1" x14ac:dyDescent="0.2">
      <c r="A825" s="71"/>
      <c r="B825" s="72"/>
      <c r="C825" s="87"/>
      <c r="D825" s="73"/>
      <c r="E825" s="75"/>
      <c r="F825" s="77"/>
    </row>
    <row r="826" spans="1:6" ht="6.95" customHeight="1" x14ac:dyDescent="0.2">
      <c r="A826" s="71"/>
      <c r="B826" s="72"/>
      <c r="C826" s="87"/>
      <c r="D826" s="73"/>
      <c r="E826" s="76"/>
      <c r="F826" s="77"/>
    </row>
    <row r="827" spans="1:6" ht="6.95" customHeight="1" x14ac:dyDescent="0.2">
      <c r="A827" s="71">
        <v>27</v>
      </c>
      <c r="B827" s="72" t="s">
        <v>190</v>
      </c>
      <c r="C827" s="87" t="s">
        <v>18</v>
      </c>
      <c r="D827" s="73">
        <v>6</v>
      </c>
      <c r="E827" s="74">
        <v>2.750528244830055</v>
      </c>
      <c r="F827" s="77">
        <f>D827*E827</f>
        <v>16.503169468980332</v>
      </c>
    </row>
    <row r="828" spans="1:6" ht="6.95" customHeight="1" x14ac:dyDescent="0.2">
      <c r="A828" s="71"/>
      <c r="B828" s="72"/>
      <c r="C828" s="87"/>
      <c r="D828" s="73"/>
      <c r="E828" s="75"/>
      <c r="F828" s="77"/>
    </row>
    <row r="829" spans="1:6" ht="6.95" customHeight="1" x14ac:dyDescent="0.2">
      <c r="A829" s="71"/>
      <c r="B829" s="72"/>
      <c r="C829" s="87"/>
      <c r="D829" s="73"/>
      <c r="E829" s="75"/>
      <c r="F829" s="77"/>
    </row>
    <row r="830" spans="1:6" ht="6.95" customHeight="1" x14ac:dyDescent="0.2">
      <c r="A830" s="71"/>
      <c r="B830" s="72"/>
      <c r="C830" s="87"/>
      <c r="D830" s="73"/>
      <c r="E830" s="76"/>
      <c r="F830" s="77"/>
    </row>
    <row r="831" spans="1:6" ht="6.95" customHeight="1" x14ac:dyDescent="0.2">
      <c r="A831" s="71">
        <v>28</v>
      </c>
      <c r="B831" s="72" t="s">
        <v>191</v>
      </c>
      <c r="C831" s="87" t="s">
        <v>18</v>
      </c>
      <c r="D831" s="73">
        <v>1</v>
      </c>
      <c r="E831" s="74">
        <v>2.5579819440278753</v>
      </c>
      <c r="F831" s="77">
        <f>D831*E831</f>
        <v>2.5579819440278753</v>
      </c>
    </row>
    <row r="832" spans="1:6" ht="6.95" customHeight="1" x14ac:dyDescent="0.2">
      <c r="A832" s="71"/>
      <c r="B832" s="72"/>
      <c r="C832" s="87"/>
      <c r="D832" s="73"/>
      <c r="E832" s="75"/>
      <c r="F832" s="77"/>
    </row>
    <row r="833" spans="1:6" ht="6.95" customHeight="1" x14ac:dyDescent="0.2">
      <c r="A833" s="71"/>
      <c r="B833" s="72"/>
      <c r="C833" s="87"/>
      <c r="D833" s="73"/>
      <c r="E833" s="75"/>
      <c r="F833" s="77"/>
    </row>
    <row r="834" spans="1:6" ht="6.95" customHeight="1" x14ac:dyDescent="0.2">
      <c r="A834" s="71"/>
      <c r="B834" s="72"/>
      <c r="C834" s="87"/>
      <c r="D834" s="73"/>
      <c r="E834" s="76"/>
      <c r="F834" s="77"/>
    </row>
    <row r="835" spans="1:6" ht="6.95" customHeight="1" x14ac:dyDescent="0.2">
      <c r="A835" s="71">
        <v>29</v>
      </c>
      <c r="B835" s="72" t="s">
        <v>192</v>
      </c>
      <c r="C835" s="87" t="s">
        <v>18</v>
      </c>
      <c r="D835" s="73">
        <v>5</v>
      </c>
      <c r="E835" s="74">
        <v>2.4946790506134593</v>
      </c>
      <c r="F835" s="77">
        <f>D835*E835</f>
        <v>12.473395253067297</v>
      </c>
    </row>
    <row r="836" spans="1:6" ht="6.95" customHeight="1" x14ac:dyDescent="0.2">
      <c r="A836" s="71"/>
      <c r="B836" s="72"/>
      <c r="C836" s="87"/>
      <c r="D836" s="73"/>
      <c r="E836" s="75"/>
      <c r="F836" s="77"/>
    </row>
    <row r="837" spans="1:6" ht="6.95" customHeight="1" x14ac:dyDescent="0.2">
      <c r="A837" s="71"/>
      <c r="B837" s="72"/>
      <c r="C837" s="87"/>
      <c r="D837" s="73"/>
      <c r="E837" s="75"/>
      <c r="F837" s="77"/>
    </row>
    <row r="838" spans="1:6" ht="6.95" customHeight="1" x14ac:dyDescent="0.2">
      <c r="A838" s="71"/>
      <c r="B838" s="72"/>
      <c r="C838" s="87"/>
      <c r="D838" s="73"/>
      <c r="E838" s="76"/>
      <c r="F838" s="77"/>
    </row>
    <row r="839" spans="1:6" ht="6.95" customHeight="1" x14ac:dyDescent="0.2">
      <c r="A839" s="71">
        <v>30</v>
      </c>
      <c r="B839" s="72" t="s">
        <v>193</v>
      </c>
      <c r="C839" s="87" t="s">
        <v>18</v>
      </c>
      <c r="D839" s="73">
        <v>2</v>
      </c>
      <c r="E839" s="74">
        <v>1.9750678005034663</v>
      </c>
      <c r="F839" s="77">
        <f>D839*E839</f>
        <v>3.9501356010069326</v>
      </c>
    </row>
    <row r="840" spans="1:6" ht="6.95" customHeight="1" x14ac:dyDescent="0.2">
      <c r="A840" s="71"/>
      <c r="B840" s="72"/>
      <c r="C840" s="87"/>
      <c r="D840" s="73"/>
      <c r="E840" s="75"/>
      <c r="F840" s="77"/>
    </row>
    <row r="841" spans="1:6" ht="6.95" customHeight="1" x14ac:dyDescent="0.2">
      <c r="A841" s="71"/>
      <c r="B841" s="72"/>
      <c r="C841" s="87"/>
      <c r="D841" s="73"/>
      <c r="E841" s="75"/>
      <c r="F841" s="77"/>
    </row>
    <row r="842" spans="1:6" ht="6.95" customHeight="1" x14ac:dyDescent="0.2">
      <c r="A842" s="71"/>
      <c r="B842" s="72"/>
      <c r="C842" s="87"/>
      <c r="D842" s="73"/>
      <c r="E842" s="76"/>
      <c r="F842" s="77"/>
    </row>
    <row r="843" spans="1:6" ht="6.95" customHeight="1" x14ac:dyDescent="0.2">
      <c r="A843" s="71">
        <v>31</v>
      </c>
      <c r="B843" s="72" t="s">
        <v>194</v>
      </c>
      <c r="C843" s="87" t="s">
        <v>18</v>
      </c>
      <c r="D843" s="73">
        <v>2</v>
      </c>
      <c r="E843" s="74">
        <v>1.8431867725567674</v>
      </c>
      <c r="F843" s="77">
        <f>D843*E843</f>
        <v>3.6863735451135349</v>
      </c>
    </row>
    <row r="844" spans="1:6" ht="6.95" customHeight="1" x14ac:dyDescent="0.2">
      <c r="A844" s="71"/>
      <c r="B844" s="72"/>
      <c r="C844" s="87"/>
      <c r="D844" s="73"/>
      <c r="E844" s="75"/>
      <c r="F844" s="77"/>
    </row>
    <row r="845" spans="1:6" ht="6.95" customHeight="1" x14ac:dyDescent="0.2">
      <c r="A845" s="71"/>
      <c r="B845" s="72"/>
      <c r="C845" s="87"/>
      <c r="D845" s="73"/>
      <c r="E845" s="75"/>
      <c r="F845" s="77"/>
    </row>
    <row r="846" spans="1:6" ht="6.95" customHeight="1" x14ac:dyDescent="0.2">
      <c r="A846" s="71"/>
      <c r="B846" s="72"/>
      <c r="C846" s="87"/>
      <c r="D846" s="73"/>
      <c r="E846" s="76"/>
      <c r="F846" s="77"/>
    </row>
    <row r="847" spans="1:6" ht="6.95" customHeight="1" x14ac:dyDescent="0.2">
      <c r="A847" s="71">
        <v>32</v>
      </c>
      <c r="B847" s="72" t="s">
        <v>195</v>
      </c>
      <c r="C847" s="87" t="s">
        <v>18</v>
      </c>
      <c r="D847" s="73">
        <v>3</v>
      </c>
      <c r="E847" s="74">
        <v>2.3707108843435627</v>
      </c>
      <c r="F847" s="77">
        <f>D847*E847</f>
        <v>7.1121326530306881</v>
      </c>
    </row>
    <row r="848" spans="1:6" ht="6.95" customHeight="1" x14ac:dyDescent="0.2">
      <c r="A848" s="71"/>
      <c r="B848" s="72"/>
      <c r="C848" s="87"/>
      <c r="D848" s="73"/>
      <c r="E848" s="75"/>
      <c r="F848" s="77"/>
    </row>
    <row r="849" spans="1:6" ht="6.95" customHeight="1" x14ac:dyDescent="0.2">
      <c r="A849" s="71"/>
      <c r="B849" s="72"/>
      <c r="C849" s="87"/>
      <c r="D849" s="73"/>
      <c r="E849" s="75"/>
      <c r="F849" s="77"/>
    </row>
    <row r="850" spans="1:6" ht="6.95" customHeight="1" x14ac:dyDescent="0.2">
      <c r="A850" s="71"/>
      <c r="B850" s="72"/>
      <c r="C850" s="87"/>
      <c r="D850" s="73"/>
      <c r="E850" s="76"/>
      <c r="F850" s="77"/>
    </row>
    <row r="851" spans="1:6" ht="6.95" customHeight="1" x14ac:dyDescent="0.2">
      <c r="A851" s="71">
        <v>33</v>
      </c>
      <c r="B851" s="72" t="s">
        <v>196</v>
      </c>
      <c r="C851" s="87" t="s">
        <v>18</v>
      </c>
      <c r="D851" s="73">
        <v>11</v>
      </c>
      <c r="E851" s="74">
        <v>2.238829856396864</v>
      </c>
      <c r="F851" s="77">
        <f>D851*E851</f>
        <v>24.627128420365505</v>
      </c>
    </row>
    <row r="852" spans="1:6" ht="6.95" customHeight="1" x14ac:dyDescent="0.2">
      <c r="A852" s="71"/>
      <c r="B852" s="72"/>
      <c r="C852" s="87"/>
      <c r="D852" s="73"/>
      <c r="E852" s="75"/>
      <c r="F852" s="77"/>
    </row>
    <row r="853" spans="1:6" ht="6.95" customHeight="1" x14ac:dyDescent="0.2">
      <c r="A853" s="71"/>
      <c r="B853" s="72"/>
      <c r="C853" s="87"/>
      <c r="D853" s="73"/>
      <c r="E853" s="75"/>
      <c r="F853" s="77"/>
    </row>
    <row r="854" spans="1:6" ht="6.95" customHeight="1" x14ac:dyDescent="0.2">
      <c r="A854" s="71"/>
      <c r="B854" s="72"/>
      <c r="C854" s="87"/>
      <c r="D854" s="73"/>
      <c r="E854" s="76"/>
      <c r="F854" s="77"/>
    </row>
    <row r="855" spans="1:6" ht="6.95" customHeight="1" x14ac:dyDescent="0.2">
      <c r="A855" s="71">
        <v>34</v>
      </c>
      <c r="B855" s="72" t="s">
        <v>197</v>
      </c>
      <c r="C855" s="87" t="s">
        <v>18</v>
      </c>
      <c r="D855" s="73">
        <v>17</v>
      </c>
      <c r="E855" s="74">
        <v>2.238829856396864</v>
      </c>
      <c r="F855" s="77">
        <f>D855*E855</f>
        <v>38.060107558746687</v>
      </c>
    </row>
    <row r="856" spans="1:6" ht="6.95" customHeight="1" x14ac:dyDescent="0.2">
      <c r="A856" s="71"/>
      <c r="B856" s="72"/>
      <c r="C856" s="87"/>
      <c r="D856" s="73"/>
      <c r="E856" s="75"/>
      <c r="F856" s="77"/>
    </row>
    <row r="857" spans="1:6" ht="6.95" customHeight="1" x14ac:dyDescent="0.2">
      <c r="A857" s="71"/>
      <c r="B857" s="72"/>
      <c r="C857" s="87"/>
      <c r="D857" s="73"/>
      <c r="E857" s="75"/>
      <c r="F857" s="77"/>
    </row>
    <row r="858" spans="1:6" ht="6.95" customHeight="1" x14ac:dyDescent="0.2">
      <c r="A858" s="71"/>
      <c r="B858" s="72"/>
      <c r="C858" s="87"/>
      <c r="D858" s="73"/>
      <c r="E858" s="76"/>
      <c r="F858" s="77"/>
    </row>
    <row r="859" spans="1:6" ht="6.95" customHeight="1" x14ac:dyDescent="0.2">
      <c r="A859" s="71">
        <v>35</v>
      </c>
      <c r="B859" s="72" t="s">
        <v>198</v>
      </c>
      <c r="C859" s="87" t="s">
        <v>18</v>
      </c>
      <c r="D859" s="73">
        <v>1</v>
      </c>
      <c r="E859" s="74">
        <v>6.0027143939956487</v>
      </c>
      <c r="F859" s="77">
        <f>D859*E859</f>
        <v>6.0027143939956487</v>
      </c>
    </row>
    <row r="860" spans="1:6" ht="6.95" customHeight="1" x14ac:dyDescent="0.2">
      <c r="A860" s="71"/>
      <c r="B860" s="72"/>
      <c r="C860" s="87"/>
      <c r="D860" s="73"/>
      <c r="E860" s="75"/>
      <c r="F860" s="77"/>
    </row>
    <row r="861" spans="1:6" ht="6.95" customHeight="1" x14ac:dyDescent="0.2">
      <c r="A861" s="71"/>
      <c r="B861" s="72"/>
      <c r="C861" s="87"/>
      <c r="D861" s="73"/>
      <c r="E861" s="75"/>
      <c r="F861" s="77"/>
    </row>
    <row r="862" spans="1:6" ht="6.95" customHeight="1" x14ac:dyDescent="0.2">
      <c r="A862" s="71"/>
      <c r="B862" s="72"/>
      <c r="C862" s="87"/>
      <c r="D862" s="73"/>
      <c r="E862" s="76"/>
      <c r="F862" s="77"/>
    </row>
    <row r="863" spans="1:6" ht="6.95" customHeight="1" x14ac:dyDescent="0.2">
      <c r="A863" s="71">
        <v>36</v>
      </c>
      <c r="B863" s="72" t="s">
        <v>199</v>
      </c>
      <c r="C863" s="87" t="s">
        <v>18</v>
      </c>
      <c r="D863" s="73">
        <v>2</v>
      </c>
      <c r="E863" s="74">
        <v>4.2407838606277517</v>
      </c>
      <c r="F863" s="77">
        <f>D863*E863</f>
        <v>8.4815677212555034</v>
      </c>
    </row>
    <row r="864" spans="1:6" ht="6.95" customHeight="1" x14ac:dyDescent="0.2">
      <c r="A864" s="71"/>
      <c r="B864" s="72"/>
      <c r="C864" s="87"/>
      <c r="D864" s="73"/>
      <c r="E864" s="75"/>
      <c r="F864" s="77"/>
    </row>
    <row r="865" spans="1:6" ht="6.95" customHeight="1" x14ac:dyDescent="0.2">
      <c r="A865" s="71"/>
      <c r="B865" s="72"/>
      <c r="C865" s="87"/>
      <c r="D865" s="73"/>
      <c r="E865" s="75"/>
      <c r="F865" s="77"/>
    </row>
    <row r="866" spans="1:6" ht="6.95" customHeight="1" x14ac:dyDescent="0.2">
      <c r="A866" s="71"/>
      <c r="B866" s="72"/>
      <c r="C866" s="87"/>
      <c r="D866" s="73"/>
      <c r="E866" s="76"/>
      <c r="F866" s="77"/>
    </row>
    <row r="867" spans="1:6" ht="6.95" customHeight="1" x14ac:dyDescent="0.2">
      <c r="A867" s="71">
        <v>37</v>
      </c>
      <c r="B867" s="72" t="s">
        <v>200</v>
      </c>
      <c r="C867" s="87" t="s">
        <v>18</v>
      </c>
      <c r="D867" s="73">
        <v>1</v>
      </c>
      <c r="E867" s="74">
        <v>4.499270675403281</v>
      </c>
      <c r="F867" s="77">
        <f>D867*E867</f>
        <v>4.499270675403281</v>
      </c>
    </row>
    <row r="868" spans="1:6" ht="6.95" customHeight="1" x14ac:dyDescent="0.2">
      <c r="A868" s="71"/>
      <c r="B868" s="72"/>
      <c r="C868" s="87"/>
      <c r="D868" s="73"/>
      <c r="E868" s="75"/>
      <c r="F868" s="77"/>
    </row>
    <row r="869" spans="1:6" ht="6.95" customHeight="1" x14ac:dyDescent="0.2">
      <c r="A869" s="71"/>
      <c r="B869" s="72"/>
      <c r="C869" s="87"/>
      <c r="D869" s="73"/>
      <c r="E869" s="75"/>
      <c r="F869" s="77"/>
    </row>
    <row r="870" spans="1:6" ht="6.95" customHeight="1" x14ac:dyDescent="0.2">
      <c r="A870" s="71"/>
      <c r="B870" s="72"/>
      <c r="C870" s="87"/>
      <c r="D870" s="73"/>
      <c r="E870" s="76"/>
      <c r="F870" s="77"/>
    </row>
    <row r="871" spans="1:6" ht="6.95" customHeight="1" x14ac:dyDescent="0.2">
      <c r="A871" s="71">
        <v>38</v>
      </c>
      <c r="B871" s="72" t="s">
        <v>201</v>
      </c>
      <c r="C871" s="87" t="s">
        <v>18</v>
      </c>
      <c r="D871" s="73">
        <v>7</v>
      </c>
      <c r="E871" s="74">
        <v>4.1563800027418649</v>
      </c>
      <c r="F871" s="77">
        <f>D871*E871</f>
        <v>29.094660019193054</v>
      </c>
    </row>
    <row r="872" spans="1:6" ht="6.95" customHeight="1" x14ac:dyDescent="0.2">
      <c r="A872" s="71"/>
      <c r="B872" s="72"/>
      <c r="C872" s="87"/>
      <c r="D872" s="73"/>
      <c r="E872" s="75"/>
      <c r="F872" s="77"/>
    </row>
    <row r="873" spans="1:6" ht="6.95" customHeight="1" x14ac:dyDescent="0.2">
      <c r="A873" s="71"/>
      <c r="B873" s="72"/>
      <c r="C873" s="87"/>
      <c r="D873" s="73"/>
      <c r="E873" s="75"/>
      <c r="F873" s="77"/>
    </row>
    <row r="874" spans="1:6" ht="6.95" customHeight="1" x14ac:dyDescent="0.2">
      <c r="A874" s="71"/>
      <c r="B874" s="72"/>
      <c r="C874" s="87"/>
      <c r="D874" s="73"/>
      <c r="E874" s="76"/>
      <c r="F874" s="77"/>
    </row>
    <row r="875" spans="1:6" ht="6.95" customHeight="1" x14ac:dyDescent="0.2">
      <c r="A875" s="71">
        <v>39</v>
      </c>
      <c r="B875" s="72" t="s">
        <v>202</v>
      </c>
      <c r="C875" s="87" t="s">
        <v>18</v>
      </c>
      <c r="D875" s="73">
        <v>1</v>
      </c>
      <c r="E875" s="74">
        <v>3.7185349899588243</v>
      </c>
      <c r="F875" s="77">
        <f>D875*E875</f>
        <v>3.7185349899588243</v>
      </c>
    </row>
    <row r="876" spans="1:6" ht="6.95" customHeight="1" x14ac:dyDescent="0.2">
      <c r="A876" s="71"/>
      <c r="B876" s="72"/>
      <c r="C876" s="87"/>
      <c r="D876" s="73"/>
      <c r="E876" s="75"/>
      <c r="F876" s="77"/>
    </row>
    <row r="877" spans="1:6" ht="6.95" customHeight="1" x14ac:dyDescent="0.2">
      <c r="A877" s="71"/>
      <c r="B877" s="72"/>
      <c r="C877" s="87"/>
      <c r="D877" s="73"/>
      <c r="E877" s="75"/>
      <c r="F877" s="77"/>
    </row>
    <row r="878" spans="1:6" ht="6.95" customHeight="1" x14ac:dyDescent="0.2">
      <c r="A878" s="71"/>
      <c r="B878" s="72"/>
      <c r="C878" s="87"/>
      <c r="D878" s="73"/>
      <c r="E878" s="76"/>
      <c r="F878" s="77"/>
    </row>
    <row r="879" spans="1:6" ht="6.95" customHeight="1" x14ac:dyDescent="0.2">
      <c r="A879" s="71">
        <v>40</v>
      </c>
      <c r="B879" s="72" t="s">
        <v>203</v>
      </c>
      <c r="C879" s="87" t="s">
        <v>18</v>
      </c>
      <c r="D879" s="73">
        <v>1</v>
      </c>
      <c r="E879" s="74">
        <v>3.7185349899588243</v>
      </c>
      <c r="F879" s="77">
        <f>D879*E879</f>
        <v>3.7185349899588243</v>
      </c>
    </row>
    <row r="880" spans="1:6" ht="6.95" customHeight="1" x14ac:dyDescent="0.2">
      <c r="A880" s="71"/>
      <c r="B880" s="72"/>
      <c r="C880" s="87"/>
      <c r="D880" s="73"/>
      <c r="E880" s="75"/>
      <c r="F880" s="77"/>
    </row>
    <row r="881" spans="1:6" ht="6.95" customHeight="1" x14ac:dyDescent="0.2">
      <c r="A881" s="71"/>
      <c r="B881" s="72"/>
      <c r="C881" s="87"/>
      <c r="D881" s="73"/>
      <c r="E881" s="75"/>
      <c r="F881" s="77"/>
    </row>
    <row r="882" spans="1:6" ht="6.95" customHeight="1" x14ac:dyDescent="0.2">
      <c r="A882" s="71"/>
      <c r="B882" s="72"/>
      <c r="C882" s="87"/>
      <c r="D882" s="73"/>
      <c r="E882" s="76"/>
      <c r="F882" s="77"/>
    </row>
    <row r="883" spans="1:6" ht="6.95" customHeight="1" x14ac:dyDescent="0.2">
      <c r="A883" s="71">
        <v>41</v>
      </c>
      <c r="B883" s="72" t="s">
        <v>204</v>
      </c>
      <c r="C883" s="87" t="s">
        <v>18</v>
      </c>
      <c r="D883" s="73">
        <v>1</v>
      </c>
      <c r="E883" s="74">
        <v>3.5576401358638523</v>
      </c>
      <c r="F883" s="77">
        <f>D883*E883</f>
        <v>3.5576401358638523</v>
      </c>
    </row>
    <row r="884" spans="1:6" ht="6.95" customHeight="1" x14ac:dyDescent="0.2">
      <c r="A884" s="71"/>
      <c r="B884" s="72"/>
      <c r="C884" s="87"/>
      <c r="D884" s="73"/>
      <c r="E884" s="75"/>
      <c r="F884" s="77"/>
    </row>
    <row r="885" spans="1:6" ht="6.95" customHeight="1" x14ac:dyDescent="0.2">
      <c r="A885" s="71"/>
      <c r="B885" s="72"/>
      <c r="C885" s="87"/>
      <c r="D885" s="73"/>
      <c r="E885" s="75"/>
      <c r="F885" s="77"/>
    </row>
    <row r="886" spans="1:6" ht="6.95" customHeight="1" x14ac:dyDescent="0.2">
      <c r="A886" s="71"/>
      <c r="B886" s="72"/>
      <c r="C886" s="87"/>
      <c r="D886" s="73"/>
      <c r="E886" s="76"/>
      <c r="F886" s="77"/>
    </row>
    <row r="887" spans="1:6" ht="6.95" customHeight="1" x14ac:dyDescent="0.2">
      <c r="A887" s="71">
        <v>42</v>
      </c>
      <c r="B887" s="72" t="s">
        <v>205</v>
      </c>
      <c r="C887" s="87" t="s">
        <v>18</v>
      </c>
      <c r="D887" s="73">
        <v>20</v>
      </c>
      <c r="E887" s="74">
        <v>3.5470896536281162</v>
      </c>
      <c r="F887" s="77">
        <f>D887*E887</f>
        <v>70.941793072562319</v>
      </c>
    </row>
    <row r="888" spans="1:6" ht="6.95" customHeight="1" x14ac:dyDescent="0.2">
      <c r="A888" s="71"/>
      <c r="B888" s="72"/>
      <c r="C888" s="87"/>
      <c r="D888" s="73"/>
      <c r="E888" s="75"/>
      <c r="F888" s="77"/>
    </row>
    <row r="889" spans="1:6" ht="6.95" customHeight="1" x14ac:dyDescent="0.2">
      <c r="A889" s="71"/>
      <c r="B889" s="72"/>
      <c r="C889" s="87"/>
      <c r="D889" s="73"/>
      <c r="E889" s="75"/>
      <c r="F889" s="77"/>
    </row>
    <row r="890" spans="1:6" ht="6.95" customHeight="1" x14ac:dyDescent="0.2">
      <c r="A890" s="71"/>
      <c r="B890" s="72"/>
      <c r="C890" s="87"/>
      <c r="D890" s="73"/>
      <c r="E890" s="76"/>
      <c r="F890" s="77"/>
    </row>
    <row r="891" spans="1:6" ht="6.95" customHeight="1" x14ac:dyDescent="0.2">
      <c r="A891" s="71">
        <v>43</v>
      </c>
      <c r="B891" s="72" t="s">
        <v>206</v>
      </c>
      <c r="C891" s="87" t="s">
        <v>18</v>
      </c>
      <c r="D891" s="73">
        <v>26</v>
      </c>
      <c r="E891" s="74">
        <v>3.2134306529229679</v>
      </c>
      <c r="F891" s="77">
        <f>D891*E891</f>
        <v>83.549196975997162</v>
      </c>
    </row>
    <row r="892" spans="1:6" ht="6.95" customHeight="1" x14ac:dyDescent="0.2">
      <c r="A892" s="71"/>
      <c r="B892" s="72"/>
      <c r="C892" s="87"/>
      <c r="D892" s="73"/>
      <c r="E892" s="75"/>
      <c r="F892" s="77"/>
    </row>
    <row r="893" spans="1:6" ht="6.95" customHeight="1" x14ac:dyDescent="0.2">
      <c r="A893" s="71"/>
      <c r="B893" s="72"/>
      <c r="C893" s="87"/>
      <c r="D893" s="73"/>
      <c r="E893" s="75"/>
      <c r="F893" s="77"/>
    </row>
    <row r="894" spans="1:6" ht="6.95" customHeight="1" x14ac:dyDescent="0.2">
      <c r="A894" s="71"/>
      <c r="B894" s="72"/>
      <c r="C894" s="87"/>
      <c r="D894" s="73"/>
      <c r="E894" s="76"/>
      <c r="F894" s="77"/>
    </row>
    <row r="895" spans="1:6" ht="6.95" customHeight="1" x14ac:dyDescent="0.2">
      <c r="A895" s="71">
        <v>44</v>
      </c>
      <c r="B895" s="72" t="s">
        <v>207</v>
      </c>
      <c r="C895" s="87" t="s">
        <v>18</v>
      </c>
      <c r="D895" s="73">
        <v>30</v>
      </c>
      <c r="E895" s="74">
        <v>2.7228332289612482</v>
      </c>
      <c r="F895" s="77">
        <f>D895*E895</f>
        <v>81.684996868837445</v>
      </c>
    </row>
    <row r="896" spans="1:6" ht="6.95" customHeight="1" x14ac:dyDescent="0.2">
      <c r="A896" s="71"/>
      <c r="B896" s="72"/>
      <c r="C896" s="87"/>
      <c r="D896" s="73"/>
      <c r="E896" s="75"/>
      <c r="F896" s="77"/>
    </row>
    <row r="897" spans="1:6" ht="6.95" customHeight="1" x14ac:dyDescent="0.2">
      <c r="A897" s="71"/>
      <c r="B897" s="72"/>
      <c r="C897" s="87"/>
      <c r="D897" s="73"/>
      <c r="E897" s="75"/>
      <c r="F897" s="77"/>
    </row>
    <row r="898" spans="1:6" ht="6.95" customHeight="1" x14ac:dyDescent="0.2">
      <c r="A898" s="71"/>
      <c r="B898" s="72"/>
      <c r="C898" s="87"/>
      <c r="D898" s="73"/>
      <c r="E898" s="76"/>
      <c r="F898" s="77"/>
    </row>
    <row r="899" spans="1:6" ht="6.95" customHeight="1" x14ac:dyDescent="0.2">
      <c r="A899" s="71">
        <v>45</v>
      </c>
      <c r="B899" s="72" t="s">
        <v>208</v>
      </c>
      <c r="C899" s="87" t="s">
        <v>18</v>
      </c>
      <c r="D899" s="73">
        <v>44</v>
      </c>
      <c r="E899" s="74">
        <v>2.7228332289612482</v>
      </c>
      <c r="F899" s="77">
        <f>D899*E899</f>
        <v>119.80466207429492</v>
      </c>
    </row>
    <row r="900" spans="1:6" ht="6.95" customHeight="1" x14ac:dyDescent="0.2">
      <c r="A900" s="71"/>
      <c r="B900" s="72"/>
      <c r="C900" s="87"/>
      <c r="D900" s="73"/>
      <c r="E900" s="75"/>
      <c r="F900" s="77"/>
    </row>
    <row r="901" spans="1:6" ht="6.95" customHeight="1" x14ac:dyDescent="0.2">
      <c r="A901" s="71"/>
      <c r="B901" s="72"/>
      <c r="C901" s="87"/>
      <c r="D901" s="73"/>
      <c r="E901" s="75"/>
      <c r="F901" s="77"/>
    </row>
    <row r="902" spans="1:6" ht="6.95" customHeight="1" x14ac:dyDescent="0.2">
      <c r="A902" s="71"/>
      <c r="B902" s="72"/>
      <c r="C902" s="87"/>
      <c r="D902" s="73"/>
      <c r="E902" s="76"/>
      <c r="F902" s="77"/>
    </row>
    <row r="903" spans="1:6" ht="6.95" customHeight="1" x14ac:dyDescent="0.2">
      <c r="A903" s="71">
        <v>46</v>
      </c>
      <c r="B903" s="72" t="s">
        <v>209</v>
      </c>
      <c r="C903" s="87" t="s">
        <v>18</v>
      </c>
      <c r="D903" s="73">
        <v>33</v>
      </c>
      <c r="E903" s="74">
        <v>1.6414087997983182</v>
      </c>
      <c r="F903" s="77">
        <f>D903*E903</f>
        <v>54.166490393344503</v>
      </c>
    </row>
    <row r="904" spans="1:6" ht="6.95" customHeight="1" x14ac:dyDescent="0.2">
      <c r="A904" s="71"/>
      <c r="B904" s="72"/>
      <c r="C904" s="87"/>
      <c r="D904" s="73"/>
      <c r="E904" s="75"/>
      <c r="F904" s="77"/>
    </row>
    <row r="905" spans="1:6" ht="6.95" customHeight="1" x14ac:dyDescent="0.2">
      <c r="A905" s="71"/>
      <c r="B905" s="72"/>
      <c r="C905" s="87"/>
      <c r="D905" s="73"/>
      <c r="E905" s="75"/>
      <c r="F905" s="77"/>
    </row>
    <row r="906" spans="1:6" ht="6.95" customHeight="1" x14ac:dyDescent="0.2">
      <c r="A906" s="71"/>
      <c r="B906" s="72"/>
      <c r="C906" s="87"/>
      <c r="D906" s="73"/>
      <c r="E906" s="76"/>
      <c r="F906" s="77"/>
    </row>
    <row r="907" spans="1:6" ht="6.95" customHeight="1" x14ac:dyDescent="0.2">
      <c r="A907" s="71">
        <v>47</v>
      </c>
      <c r="B907" s="72" t="s">
        <v>210</v>
      </c>
      <c r="C907" s="87" t="s">
        <v>18</v>
      </c>
      <c r="D907" s="73">
        <v>1</v>
      </c>
      <c r="E907" s="74">
        <v>2.5025919122902613</v>
      </c>
      <c r="F907" s="77">
        <f>D907*E907</f>
        <v>2.5025919122902613</v>
      </c>
    </row>
    <row r="908" spans="1:6" ht="6.95" customHeight="1" x14ac:dyDescent="0.2">
      <c r="A908" s="71"/>
      <c r="B908" s="72"/>
      <c r="C908" s="87"/>
      <c r="D908" s="73"/>
      <c r="E908" s="75"/>
      <c r="F908" s="77"/>
    </row>
    <row r="909" spans="1:6" ht="6.95" customHeight="1" x14ac:dyDescent="0.2">
      <c r="A909" s="71"/>
      <c r="B909" s="72"/>
      <c r="C909" s="87"/>
      <c r="D909" s="73"/>
      <c r="E909" s="75"/>
      <c r="F909" s="77"/>
    </row>
    <row r="910" spans="1:6" ht="6.95" customHeight="1" x14ac:dyDescent="0.2">
      <c r="A910" s="71"/>
      <c r="B910" s="72"/>
      <c r="C910" s="87"/>
      <c r="D910" s="73"/>
      <c r="E910" s="76"/>
      <c r="F910" s="77"/>
    </row>
    <row r="911" spans="1:6" ht="6.95" customHeight="1" x14ac:dyDescent="0.2">
      <c r="A911" s="71">
        <v>48</v>
      </c>
      <c r="B911" s="72" t="s">
        <v>211</v>
      </c>
      <c r="C911" s="87" t="s">
        <v>18</v>
      </c>
      <c r="D911" s="73">
        <v>3</v>
      </c>
      <c r="E911" s="74">
        <v>1.4224862934067981</v>
      </c>
      <c r="F911" s="77">
        <f>D911*E911</f>
        <v>4.2674588802203939</v>
      </c>
    </row>
    <row r="912" spans="1:6" ht="6.95" customHeight="1" x14ac:dyDescent="0.2">
      <c r="A912" s="71"/>
      <c r="B912" s="72"/>
      <c r="C912" s="87"/>
      <c r="D912" s="73"/>
      <c r="E912" s="75"/>
      <c r="F912" s="77"/>
    </row>
    <row r="913" spans="1:6" ht="6.95" customHeight="1" x14ac:dyDescent="0.2">
      <c r="A913" s="71"/>
      <c r="B913" s="72"/>
      <c r="C913" s="87"/>
      <c r="D913" s="73"/>
      <c r="E913" s="75"/>
      <c r="F913" s="77"/>
    </row>
    <row r="914" spans="1:6" ht="6.95" customHeight="1" x14ac:dyDescent="0.2">
      <c r="A914" s="71"/>
      <c r="B914" s="72"/>
      <c r="C914" s="87"/>
      <c r="D914" s="73"/>
      <c r="E914" s="76"/>
      <c r="F914" s="77"/>
    </row>
    <row r="915" spans="1:6" ht="6.95" customHeight="1" x14ac:dyDescent="0.2">
      <c r="A915" s="71">
        <v>49</v>
      </c>
      <c r="B915" s="72" t="s">
        <v>212</v>
      </c>
      <c r="C915" s="87" t="s">
        <v>24</v>
      </c>
      <c r="D915" s="130">
        <v>5.0000000000000001E-3</v>
      </c>
      <c r="E915" s="74">
        <v>971.22673809017328</v>
      </c>
      <c r="F915" s="77">
        <f>D915*E915</f>
        <v>4.856133690450867</v>
      </c>
    </row>
    <row r="916" spans="1:6" ht="6.95" customHeight="1" x14ac:dyDescent="0.2">
      <c r="A916" s="71"/>
      <c r="B916" s="72"/>
      <c r="C916" s="87"/>
      <c r="D916" s="130"/>
      <c r="E916" s="75"/>
      <c r="F916" s="77"/>
    </row>
    <row r="917" spans="1:6" ht="6.95" customHeight="1" x14ac:dyDescent="0.2">
      <c r="A917" s="71"/>
      <c r="B917" s="72"/>
      <c r="C917" s="87"/>
      <c r="D917" s="130"/>
      <c r="E917" s="75"/>
      <c r="F917" s="77"/>
    </row>
    <row r="918" spans="1:6" ht="6.95" customHeight="1" x14ac:dyDescent="0.2">
      <c r="A918" s="71"/>
      <c r="B918" s="72"/>
      <c r="C918" s="87"/>
      <c r="D918" s="130"/>
      <c r="E918" s="76"/>
      <c r="F918" s="77"/>
    </row>
    <row r="919" spans="1:6" ht="6.95" customHeight="1" x14ac:dyDescent="0.2">
      <c r="A919" s="71">
        <v>50</v>
      </c>
      <c r="B919" s="72" t="s">
        <v>213</v>
      </c>
      <c r="C919" s="181" t="s">
        <v>16</v>
      </c>
      <c r="D919" s="93">
        <v>86</v>
      </c>
      <c r="E919" s="74">
        <v>1.1639263639018067</v>
      </c>
      <c r="F919" s="77">
        <f>D919*E919</f>
        <v>100.09766729555538</v>
      </c>
    </row>
    <row r="920" spans="1:6" ht="6.95" customHeight="1" x14ac:dyDescent="0.2">
      <c r="A920" s="71"/>
      <c r="B920" s="72"/>
      <c r="C920" s="135"/>
      <c r="D920" s="93"/>
      <c r="E920" s="75"/>
      <c r="F920" s="77"/>
    </row>
    <row r="921" spans="1:6" ht="6.95" customHeight="1" x14ac:dyDescent="0.2">
      <c r="A921" s="71"/>
      <c r="B921" s="72"/>
      <c r="C921" s="135"/>
      <c r="D921" s="93"/>
      <c r="E921" s="75"/>
      <c r="F921" s="77"/>
    </row>
    <row r="922" spans="1:6" ht="6.95" customHeight="1" x14ac:dyDescent="0.2">
      <c r="A922" s="71"/>
      <c r="B922" s="72"/>
      <c r="C922" s="182"/>
      <c r="D922" s="93"/>
      <c r="E922" s="76"/>
      <c r="F922" s="77"/>
    </row>
    <row r="923" spans="1:6" ht="6.95" customHeight="1" x14ac:dyDescent="0.2">
      <c r="A923" s="71">
        <v>51</v>
      </c>
      <c r="B923" s="72" t="s">
        <v>214</v>
      </c>
      <c r="C923" s="73" t="s">
        <v>18</v>
      </c>
      <c r="D923" s="73">
        <v>5</v>
      </c>
      <c r="E923" s="74">
        <v>13.188102794669881</v>
      </c>
      <c r="F923" s="77">
        <f>D923*E923</f>
        <v>65.940513973349397</v>
      </c>
    </row>
    <row r="924" spans="1:6" ht="6.95" customHeight="1" x14ac:dyDescent="0.2">
      <c r="A924" s="71"/>
      <c r="B924" s="72"/>
      <c r="C924" s="73"/>
      <c r="D924" s="73"/>
      <c r="E924" s="75"/>
      <c r="F924" s="77"/>
    </row>
    <row r="925" spans="1:6" ht="6.95" customHeight="1" x14ac:dyDescent="0.2">
      <c r="A925" s="71"/>
      <c r="B925" s="72"/>
      <c r="C925" s="73"/>
      <c r="D925" s="73"/>
      <c r="E925" s="75"/>
      <c r="F925" s="77"/>
    </row>
    <row r="926" spans="1:6" ht="6.95" customHeight="1" x14ac:dyDescent="0.2">
      <c r="A926" s="71"/>
      <c r="B926" s="72"/>
      <c r="C926" s="73"/>
      <c r="D926" s="73"/>
      <c r="E926" s="76"/>
      <c r="F926" s="77"/>
    </row>
    <row r="927" spans="1:6" ht="6.95" customHeight="1" x14ac:dyDescent="0.2">
      <c r="A927" s="71">
        <v>52</v>
      </c>
      <c r="B927" s="186" t="s">
        <v>215</v>
      </c>
      <c r="C927" s="143" t="s">
        <v>39</v>
      </c>
      <c r="D927" s="189">
        <v>0.53</v>
      </c>
      <c r="E927" s="74">
        <v>120.78843922136846</v>
      </c>
      <c r="F927" s="77">
        <f>D927*E927</f>
        <v>64.017872787325288</v>
      </c>
    </row>
    <row r="928" spans="1:6" ht="6.95" customHeight="1" x14ac:dyDescent="0.2">
      <c r="A928" s="71"/>
      <c r="B928" s="187"/>
      <c r="C928" s="144"/>
      <c r="D928" s="190"/>
      <c r="E928" s="75"/>
      <c r="F928" s="77"/>
    </row>
    <row r="929" spans="1:6" ht="6.95" customHeight="1" x14ac:dyDescent="0.2">
      <c r="A929" s="71"/>
      <c r="B929" s="187"/>
      <c r="C929" s="144"/>
      <c r="D929" s="190"/>
      <c r="E929" s="75"/>
      <c r="F929" s="77"/>
    </row>
    <row r="930" spans="1:6" ht="6.95" customHeight="1" x14ac:dyDescent="0.2">
      <c r="A930" s="71"/>
      <c r="B930" s="188"/>
      <c r="C930" s="145"/>
      <c r="D930" s="191"/>
      <c r="E930" s="76"/>
      <c r="F930" s="77"/>
    </row>
    <row r="931" spans="1:6" ht="6.95" customHeight="1" x14ac:dyDescent="0.2">
      <c r="A931" s="71">
        <v>53</v>
      </c>
      <c r="B931" s="72" t="s">
        <v>216</v>
      </c>
      <c r="C931" s="143" t="s">
        <v>39</v>
      </c>
      <c r="D931" s="73">
        <v>0.45</v>
      </c>
      <c r="E931" s="74">
        <v>96.946452747442137</v>
      </c>
      <c r="F931" s="77">
        <f>D931*E931</f>
        <v>43.62590373634896</v>
      </c>
    </row>
    <row r="932" spans="1:6" ht="6.95" customHeight="1" x14ac:dyDescent="0.2">
      <c r="A932" s="71"/>
      <c r="B932" s="72"/>
      <c r="C932" s="144"/>
      <c r="D932" s="73"/>
      <c r="E932" s="75"/>
      <c r="F932" s="77"/>
    </row>
    <row r="933" spans="1:6" ht="6.95" customHeight="1" x14ac:dyDescent="0.2">
      <c r="A933" s="71"/>
      <c r="B933" s="72"/>
      <c r="C933" s="144"/>
      <c r="D933" s="73"/>
      <c r="E933" s="75"/>
      <c r="F933" s="77"/>
    </row>
    <row r="934" spans="1:6" ht="6.95" customHeight="1" x14ac:dyDescent="0.2">
      <c r="A934" s="71"/>
      <c r="B934" s="72"/>
      <c r="C934" s="145"/>
      <c r="D934" s="73"/>
      <c r="E934" s="76"/>
      <c r="F934" s="77"/>
    </row>
    <row r="935" spans="1:6" ht="6.95" customHeight="1" x14ac:dyDescent="0.2">
      <c r="A935" s="71">
        <v>54</v>
      </c>
      <c r="B935" s="72" t="s">
        <v>217</v>
      </c>
      <c r="C935" s="73" t="s">
        <v>18</v>
      </c>
      <c r="D935" s="73">
        <v>1</v>
      </c>
      <c r="E935" s="74">
        <v>72.534565370684348</v>
      </c>
      <c r="F935" s="77">
        <f>D935*E935</f>
        <v>72.534565370684348</v>
      </c>
    </row>
    <row r="936" spans="1:6" ht="6.95" customHeight="1" x14ac:dyDescent="0.2">
      <c r="A936" s="71"/>
      <c r="B936" s="72"/>
      <c r="C936" s="73"/>
      <c r="D936" s="73"/>
      <c r="E936" s="75"/>
      <c r="F936" s="77"/>
    </row>
    <row r="937" spans="1:6" ht="6.95" customHeight="1" x14ac:dyDescent="0.2">
      <c r="A937" s="71"/>
      <c r="B937" s="72"/>
      <c r="C937" s="73"/>
      <c r="D937" s="73"/>
      <c r="E937" s="75"/>
      <c r="F937" s="77"/>
    </row>
    <row r="938" spans="1:6" ht="6.95" customHeight="1" x14ac:dyDescent="0.2">
      <c r="A938" s="71"/>
      <c r="B938" s="72"/>
      <c r="C938" s="73"/>
      <c r="D938" s="73"/>
      <c r="E938" s="76"/>
      <c r="F938" s="77"/>
    </row>
    <row r="939" spans="1:6" ht="6.95" customHeight="1" x14ac:dyDescent="0.2">
      <c r="A939" s="71">
        <v>55</v>
      </c>
      <c r="B939" s="72" t="s">
        <v>218</v>
      </c>
      <c r="C939" s="73" t="s">
        <v>24</v>
      </c>
      <c r="D939" s="73">
        <v>5.7000000000000002E-2</v>
      </c>
      <c r="E939" s="74">
        <v>691.7561138201778</v>
      </c>
      <c r="F939" s="77">
        <f>D939*E939</f>
        <v>39.430098487750136</v>
      </c>
    </row>
    <row r="940" spans="1:6" ht="6.95" customHeight="1" x14ac:dyDescent="0.2">
      <c r="A940" s="71"/>
      <c r="B940" s="72"/>
      <c r="C940" s="73"/>
      <c r="D940" s="73"/>
      <c r="E940" s="75"/>
      <c r="F940" s="77"/>
    </row>
    <row r="941" spans="1:6" ht="6.95" customHeight="1" x14ac:dyDescent="0.2">
      <c r="A941" s="71"/>
      <c r="B941" s="72"/>
      <c r="C941" s="73"/>
      <c r="D941" s="73"/>
      <c r="E941" s="75"/>
      <c r="F941" s="77"/>
    </row>
    <row r="942" spans="1:6" ht="6.95" customHeight="1" x14ac:dyDescent="0.2">
      <c r="A942" s="71"/>
      <c r="B942" s="72"/>
      <c r="C942" s="73"/>
      <c r="D942" s="73"/>
      <c r="E942" s="76"/>
      <c r="F942" s="77"/>
    </row>
    <row r="943" spans="1:6" ht="6.95" customHeight="1" x14ac:dyDescent="0.2">
      <c r="A943" s="71">
        <v>56</v>
      </c>
      <c r="B943" s="134" t="s">
        <v>219</v>
      </c>
      <c r="C943" s="143" t="s">
        <v>24</v>
      </c>
      <c r="D943" s="93">
        <v>0.01</v>
      </c>
      <c r="E943" s="74">
        <v>573.21090591337816</v>
      </c>
      <c r="F943" s="77">
        <f>D943*E943</f>
        <v>5.7321090591337818</v>
      </c>
    </row>
    <row r="944" spans="1:6" ht="6.95" customHeight="1" x14ac:dyDescent="0.2">
      <c r="A944" s="71"/>
      <c r="B944" s="135"/>
      <c r="C944" s="144"/>
      <c r="D944" s="93"/>
      <c r="E944" s="75"/>
      <c r="F944" s="77"/>
    </row>
    <row r="945" spans="1:6" ht="6.95" customHeight="1" x14ac:dyDescent="0.2">
      <c r="A945" s="71"/>
      <c r="B945" s="135"/>
      <c r="C945" s="144"/>
      <c r="D945" s="93"/>
      <c r="E945" s="75"/>
      <c r="F945" s="77"/>
    </row>
    <row r="946" spans="1:6" ht="6.95" customHeight="1" x14ac:dyDescent="0.2">
      <c r="A946" s="71"/>
      <c r="B946" s="136"/>
      <c r="C946" s="145"/>
      <c r="D946" s="93"/>
      <c r="E946" s="76"/>
      <c r="F946" s="77"/>
    </row>
    <row r="947" spans="1:6" ht="6.95" customHeight="1" x14ac:dyDescent="0.2">
      <c r="A947" s="71">
        <v>57</v>
      </c>
      <c r="B947" s="146" t="s">
        <v>220</v>
      </c>
      <c r="C947" s="147" t="s">
        <v>37</v>
      </c>
      <c r="D947" s="88">
        <v>3</v>
      </c>
      <c r="E947" s="74">
        <v>0.57216465827355389</v>
      </c>
      <c r="F947" s="77">
        <f>D947*E947</f>
        <v>1.7164939748206618</v>
      </c>
    </row>
    <row r="948" spans="1:6" ht="6.95" customHeight="1" x14ac:dyDescent="0.2">
      <c r="A948" s="71"/>
      <c r="B948" s="146"/>
      <c r="C948" s="147"/>
      <c r="D948" s="88"/>
      <c r="E948" s="75"/>
      <c r="F948" s="77"/>
    </row>
    <row r="949" spans="1:6" ht="6.95" customHeight="1" x14ac:dyDescent="0.2">
      <c r="A949" s="71"/>
      <c r="B949" s="146"/>
      <c r="C949" s="147"/>
      <c r="D949" s="88"/>
      <c r="E949" s="75"/>
      <c r="F949" s="77"/>
    </row>
    <row r="950" spans="1:6" ht="6.95" customHeight="1" x14ac:dyDescent="0.2">
      <c r="A950" s="71"/>
      <c r="B950" s="146"/>
      <c r="C950" s="147"/>
      <c r="D950" s="88"/>
      <c r="E950" s="76"/>
      <c r="F950" s="77"/>
    </row>
    <row r="951" spans="1:6" ht="6.95" customHeight="1" x14ac:dyDescent="0.2">
      <c r="A951" s="71">
        <v>58</v>
      </c>
      <c r="B951" s="72" t="s">
        <v>221</v>
      </c>
      <c r="C951" s="147" t="s">
        <v>14</v>
      </c>
      <c r="D951" s="73">
        <v>0.8</v>
      </c>
      <c r="E951" s="74">
        <v>5.5513417381856121</v>
      </c>
      <c r="F951" s="77">
        <f>D951*E951</f>
        <v>4.4410733905484898</v>
      </c>
    </row>
    <row r="952" spans="1:6" ht="6.95" customHeight="1" x14ac:dyDescent="0.2">
      <c r="A952" s="71"/>
      <c r="B952" s="72"/>
      <c r="C952" s="147"/>
      <c r="D952" s="73"/>
      <c r="E952" s="75"/>
      <c r="F952" s="77"/>
    </row>
    <row r="953" spans="1:6" ht="6.95" customHeight="1" x14ac:dyDescent="0.2">
      <c r="A953" s="71"/>
      <c r="B953" s="72"/>
      <c r="C953" s="147"/>
      <c r="D953" s="73"/>
      <c r="E953" s="75"/>
      <c r="F953" s="77"/>
    </row>
    <row r="954" spans="1:6" ht="6.95" customHeight="1" x14ac:dyDescent="0.2">
      <c r="A954" s="71"/>
      <c r="B954" s="72"/>
      <c r="C954" s="147"/>
      <c r="D954" s="73"/>
      <c r="E954" s="76"/>
      <c r="F954" s="77"/>
    </row>
    <row r="955" spans="1:6" ht="6.95" customHeight="1" x14ac:dyDescent="0.2">
      <c r="A955" s="71">
        <v>59</v>
      </c>
      <c r="B955" s="72" t="s">
        <v>222</v>
      </c>
      <c r="C955" s="73" t="s">
        <v>223</v>
      </c>
      <c r="D955" s="73">
        <v>1</v>
      </c>
      <c r="E955" s="74">
        <v>5.2097240771001827</v>
      </c>
      <c r="F955" s="77">
        <f>D955*E955</f>
        <v>5.2097240771001827</v>
      </c>
    </row>
    <row r="956" spans="1:6" ht="6.95" customHeight="1" x14ac:dyDescent="0.2">
      <c r="A956" s="71"/>
      <c r="B956" s="72"/>
      <c r="C956" s="73"/>
      <c r="D956" s="73"/>
      <c r="E956" s="75"/>
      <c r="F956" s="77"/>
    </row>
    <row r="957" spans="1:6" ht="6.95" customHeight="1" x14ac:dyDescent="0.2">
      <c r="A957" s="71"/>
      <c r="B957" s="72"/>
      <c r="C957" s="73"/>
      <c r="D957" s="73"/>
      <c r="E957" s="75"/>
      <c r="F957" s="77"/>
    </row>
    <row r="958" spans="1:6" ht="6.95" customHeight="1" x14ac:dyDescent="0.2">
      <c r="A958" s="71"/>
      <c r="B958" s="72"/>
      <c r="C958" s="73"/>
      <c r="D958" s="73"/>
      <c r="E958" s="76"/>
      <c r="F958" s="77"/>
    </row>
    <row r="959" spans="1:6" ht="6.95" customHeight="1" x14ac:dyDescent="0.2">
      <c r="A959" s="71">
        <v>60</v>
      </c>
      <c r="B959" s="72" t="s">
        <v>224</v>
      </c>
      <c r="C959" s="92" t="s">
        <v>16</v>
      </c>
      <c r="D959" s="91">
        <v>1200</v>
      </c>
      <c r="E959" s="74">
        <v>0.29876587550239325</v>
      </c>
      <c r="F959" s="77">
        <f>D959*E959</f>
        <v>358.51905060287191</v>
      </c>
    </row>
    <row r="960" spans="1:6" ht="6.95" customHeight="1" x14ac:dyDescent="0.2">
      <c r="A960" s="71"/>
      <c r="B960" s="72"/>
      <c r="C960" s="92"/>
      <c r="D960" s="91"/>
      <c r="E960" s="75"/>
      <c r="F960" s="77"/>
    </row>
    <row r="961" spans="1:7" ht="6.95" customHeight="1" x14ac:dyDescent="0.2">
      <c r="A961" s="71"/>
      <c r="B961" s="72"/>
      <c r="C961" s="92"/>
      <c r="D961" s="91"/>
      <c r="E961" s="75"/>
      <c r="F961" s="77"/>
    </row>
    <row r="962" spans="1:7" ht="6.95" customHeight="1" x14ac:dyDescent="0.2">
      <c r="A962" s="71"/>
      <c r="B962" s="72"/>
      <c r="C962" s="92"/>
      <c r="D962" s="91"/>
      <c r="E962" s="76"/>
      <c r="F962" s="77"/>
    </row>
    <row r="963" spans="1:7" ht="29.25" customHeight="1" x14ac:dyDescent="0.2">
      <c r="A963" s="22"/>
      <c r="B963" s="29" t="s">
        <v>285</v>
      </c>
      <c r="C963" s="26"/>
      <c r="D963" s="27"/>
      <c r="E963" s="23"/>
      <c r="F963" s="28"/>
      <c r="G963" s="1">
        <f>F963/185193.66</f>
        <v>0</v>
      </c>
    </row>
    <row r="964" spans="1:7" ht="6.95" customHeight="1" x14ac:dyDescent="0.2">
      <c r="A964" s="71"/>
      <c r="B964" s="94" t="s">
        <v>225</v>
      </c>
      <c r="C964" s="92"/>
      <c r="D964" s="91"/>
      <c r="E964" s="74">
        <v>0</v>
      </c>
      <c r="F964" s="77">
        <f>D964*E964</f>
        <v>0</v>
      </c>
    </row>
    <row r="965" spans="1:7" ht="6.95" customHeight="1" x14ac:dyDescent="0.2">
      <c r="A965" s="71"/>
      <c r="B965" s="94"/>
      <c r="C965" s="92"/>
      <c r="D965" s="91"/>
      <c r="E965" s="75"/>
      <c r="F965" s="77"/>
    </row>
    <row r="966" spans="1:7" ht="6.95" customHeight="1" x14ac:dyDescent="0.2">
      <c r="A966" s="71"/>
      <c r="B966" s="94"/>
      <c r="C966" s="92"/>
      <c r="D966" s="91"/>
      <c r="E966" s="75"/>
      <c r="F966" s="77"/>
    </row>
    <row r="967" spans="1:7" ht="6.95" customHeight="1" x14ac:dyDescent="0.2">
      <c r="A967" s="71"/>
      <c r="B967" s="94"/>
      <c r="C967" s="92"/>
      <c r="D967" s="91"/>
      <c r="E967" s="76"/>
      <c r="F967" s="77"/>
    </row>
    <row r="968" spans="1:7" ht="6.95" customHeight="1" x14ac:dyDescent="0.2">
      <c r="A968" s="71">
        <v>1</v>
      </c>
      <c r="B968" s="178" t="s">
        <v>10</v>
      </c>
      <c r="C968" s="179" t="s">
        <v>11</v>
      </c>
      <c r="D968" s="180">
        <v>2</v>
      </c>
      <c r="E968" s="74">
        <v>4.0597619241709388</v>
      </c>
      <c r="F968" s="77">
        <f>D968*E968</f>
        <v>8.1195238483418777</v>
      </c>
    </row>
    <row r="969" spans="1:7" ht="6.95" customHeight="1" x14ac:dyDescent="0.2">
      <c r="A969" s="71"/>
      <c r="B969" s="43"/>
      <c r="C969" s="46"/>
      <c r="D969" s="49"/>
      <c r="E969" s="75"/>
      <c r="F969" s="77"/>
    </row>
    <row r="970" spans="1:7" ht="6.95" customHeight="1" x14ac:dyDescent="0.2">
      <c r="A970" s="71"/>
      <c r="B970" s="43"/>
      <c r="C970" s="46"/>
      <c r="D970" s="49"/>
      <c r="E970" s="75"/>
      <c r="F970" s="77"/>
    </row>
    <row r="971" spans="1:7" ht="6.95" customHeight="1" x14ac:dyDescent="0.2">
      <c r="A971" s="71"/>
      <c r="B971" s="44"/>
      <c r="C971" s="47"/>
      <c r="D971" s="50"/>
      <c r="E971" s="76"/>
      <c r="F971" s="77"/>
    </row>
    <row r="972" spans="1:7" ht="6.95" customHeight="1" x14ac:dyDescent="0.2">
      <c r="A972" s="71">
        <v>2</v>
      </c>
      <c r="B972" s="96" t="s">
        <v>160</v>
      </c>
      <c r="C972" s="99" t="s">
        <v>24</v>
      </c>
      <c r="D972" s="87">
        <v>4</v>
      </c>
      <c r="E972" s="74">
        <v>3.1851215747782207</v>
      </c>
      <c r="F972" s="77">
        <f>D972*E972</f>
        <v>12.740486299112883</v>
      </c>
    </row>
    <row r="973" spans="1:7" ht="6.95" customHeight="1" x14ac:dyDescent="0.2">
      <c r="A973" s="71"/>
      <c r="B973" s="97"/>
      <c r="C973" s="100"/>
      <c r="D973" s="87"/>
      <c r="E973" s="75"/>
      <c r="F973" s="77"/>
    </row>
    <row r="974" spans="1:7" ht="6.95" customHeight="1" x14ac:dyDescent="0.2">
      <c r="A974" s="71"/>
      <c r="B974" s="97"/>
      <c r="C974" s="100"/>
      <c r="D974" s="87"/>
      <c r="E974" s="75"/>
      <c r="F974" s="77"/>
    </row>
    <row r="975" spans="1:7" ht="6.95" customHeight="1" x14ac:dyDescent="0.2">
      <c r="A975" s="71"/>
      <c r="B975" s="98"/>
      <c r="C975" s="101"/>
      <c r="D975" s="87"/>
      <c r="E975" s="76"/>
      <c r="F975" s="77"/>
    </row>
    <row r="976" spans="1:7" ht="6.95" customHeight="1" x14ac:dyDescent="0.2">
      <c r="A976" s="71">
        <v>3</v>
      </c>
      <c r="B976" s="72" t="s">
        <v>105</v>
      </c>
      <c r="C976" s="73" t="s">
        <v>11</v>
      </c>
      <c r="D976" s="73">
        <v>109</v>
      </c>
      <c r="E976" s="74">
        <v>0.38516278479590277</v>
      </c>
      <c r="F976" s="77">
        <f>D976*E976</f>
        <v>41.982743542753404</v>
      </c>
    </row>
    <row r="977" spans="1:6" ht="6.95" customHeight="1" x14ac:dyDescent="0.2">
      <c r="A977" s="71"/>
      <c r="B977" s="72"/>
      <c r="C977" s="73"/>
      <c r="D977" s="73"/>
      <c r="E977" s="75"/>
      <c r="F977" s="77"/>
    </row>
    <row r="978" spans="1:6" ht="6.95" customHeight="1" x14ac:dyDescent="0.2">
      <c r="A978" s="71"/>
      <c r="B978" s="72"/>
      <c r="C978" s="73"/>
      <c r="D978" s="73"/>
      <c r="E978" s="75"/>
      <c r="F978" s="77"/>
    </row>
    <row r="979" spans="1:6" ht="6.95" customHeight="1" x14ac:dyDescent="0.2">
      <c r="A979" s="71"/>
      <c r="B979" s="72"/>
      <c r="C979" s="73"/>
      <c r="D979" s="73"/>
      <c r="E979" s="76"/>
      <c r="F979" s="77"/>
    </row>
    <row r="980" spans="1:6" ht="6.95" customHeight="1" x14ac:dyDescent="0.2">
      <c r="A980" s="71">
        <v>4</v>
      </c>
      <c r="B980" s="72" t="s">
        <v>106</v>
      </c>
      <c r="C980" s="73" t="s">
        <v>11</v>
      </c>
      <c r="D980" s="73">
        <v>6</v>
      </c>
      <c r="E980" s="74">
        <v>2.1124982713032003</v>
      </c>
      <c r="F980" s="77">
        <f>D980*E980</f>
        <v>12.674989627819201</v>
      </c>
    </row>
    <row r="981" spans="1:6" ht="6.95" customHeight="1" x14ac:dyDescent="0.2">
      <c r="A981" s="71"/>
      <c r="B981" s="72"/>
      <c r="C981" s="73"/>
      <c r="D981" s="73"/>
      <c r="E981" s="75"/>
      <c r="F981" s="77"/>
    </row>
    <row r="982" spans="1:6" ht="6.95" customHeight="1" x14ac:dyDescent="0.2">
      <c r="A982" s="71"/>
      <c r="B982" s="72"/>
      <c r="C982" s="73"/>
      <c r="D982" s="73"/>
      <c r="E982" s="75"/>
      <c r="F982" s="77"/>
    </row>
    <row r="983" spans="1:6" ht="6.95" customHeight="1" x14ac:dyDescent="0.2">
      <c r="A983" s="71"/>
      <c r="B983" s="72"/>
      <c r="C983" s="73"/>
      <c r="D983" s="73"/>
      <c r="E983" s="76"/>
      <c r="F983" s="77"/>
    </row>
    <row r="984" spans="1:6" ht="6.95" customHeight="1" x14ac:dyDescent="0.2">
      <c r="A984" s="71">
        <v>5</v>
      </c>
      <c r="B984" s="72" t="s">
        <v>127</v>
      </c>
      <c r="C984" s="73" t="s">
        <v>30</v>
      </c>
      <c r="D984" s="73">
        <v>109</v>
      </c>
      <c r="E984" s="74">
        <v>4.7639493995620348E-2</v>
      </c>
      <c r="F984" s="77">
        <f>D984*E984</f>
        <v>5.1927048455226181</v>
      </c>
    </row>
    <row r="985" spans="1:6" ht="6.95" customHeight="1" x14ac:dyDescent="0.2">
      <c r="A985" s="71"/>
      <c r="B985" s="72"/>
      <c r="C985" s="73"/>
      <c r="D985" s="73"/>
      <c r="E985" s="75"/>
      <c r="F985" s="77"/>
    </row>
    <row r="986" spans="1:6" ht="6.95" customHeight="1" x14ac:dyDescent="0.2">
      <c r="A986" s="71"/>
      <c r="B986" s="72"/>
      <c r="C986" s="73"/>
      <c r="D986" s="73"/>
      <c r="E986" s="75"/>
      <c r="F986" s="77"/>
    </row>
    <row r="987" spans="1:6" ht="6.95" customHeight="1" x14ac:dyDescent="0.2">
      <c r="A987" s="71"/>
      <c r="B987" s="72"/>
      <c r="C987" s="73"/>
      <c r="D987" s="73"/>
      <c r="E987" s="76"/>
      <c r="F987" s="77"/>
    </row>
    <row r="988" spans="1:6" ht="6.95" customHeight="1" x14ac:dyDescent="0.2">
      <c r="A988" s="71">
        <v>6</v>
      </c>
      <c r="B988" s="72" t="s">
        <v>31</v>
      </c>
      <c r="C988" s="73" t="s">
        <v>30</v>
      </c>
      <c r="D988" s="73">
        <v>106</v>
      </c>
      <c r="E988" s="74">
        <v>0.22917525924659374</v>
      </c>
      <c r="F988" s="77">
        <f>D988*E988</f>
        <v>24.292577480138934</v>
      </c>
    </row>
    <row r="989" spans="1:6" ht="6.95" customHeight="1" x14ac:dyDescent="0.2">
      <c r="A989" s="71"/>
      <c r="B989" s="72"/>
      <c r="C989" s="73"/>
      <c r="D989" s="73"/>
      <c r="E989" s="75"/>
      <c r="F989" s="77"/>
    </row>
    <row r="990" spans="1:6" ht="6.95" customHeight="1" x14ac:dyDescent="0.2">
      <c r="A990" s="71"/>
      <c r="B990" s="72"/>
      <c r="C990" s="73"/>
      <c r="D990" s="73"/>
      <c r="E990" s="75"/>
      <c r="F990" s="77"/>
    </row>
    <row r="991" spans="1:6" ht="6.95" customHeight="1" x14ac:dyDescent="0.2">
      <c r="A991" s="71"/>
      <c r="B991" s="72"/>
      <c r="C991" s="73"/>
      <c r="D991" s="73"/>
      <c r="E991" s="76"/>
      <c r="F991" s="77"/>
    </row>
    <row r="992" spans="1:6" ht="6.95" customHeight="1" x14ac:dyDescent="0.2">
      <c r="A992" s="71">
        <v>7</v>
      </c>
      <c r="B992" s="72" t="s">
        <v>32</v>
      </c>
      <c r="C992" s="73" t="s">
        <v>33</v>
      </c>
      <c r="D992" s="73">
        <v>6</v>
      </c>
      <c r="E992" s="74">
        <v>0.88340836799952016</v>
      </c>
      <c r="F992" s="77">
        <f>D992*E992</f>
        <v>5.3004502079971214</v>
      </c>
    </row>
    <row r="993" spans="1:7" ht="6.95" customHeight="1" x14ac:dyDescent="0.2">
      <c r="A993" s="71"/>
      <c r="B993" s="72"/>
      <c r="C993" s="73"/>
      <c r="D993" s="73"/>
      <c r="E993" s="75"/>
      <c r="F993" s="77"/>
    </row>
    <row r="994" spans="1:7" ht="6.95" customHeight="1" x14ac:dyDescent="0.2">
      <c r="A994" s="71"/>
      <c r="B994" s="72"/>
      <c r="C994" s="73"/>
      <c r="D994" s="73"/>
      <c r="E994" s="75"/>
      <c r="F994" s="77"/>
    </row>
    <row r="995" spans="1:7" ht="6.95" customHeight="1" x14ac:dyDescent="0.2">
      <c r="A995" s="71"/>
      <c r="B995" s="72"/>
      <c r="C995" s="73"/>
      <c r="D995" s="73"/>
      <c r="E995" s="76"/>
      <c r="F995" s="77"/>
    </row>
    <row r="996" spans="1:7" ht="6.95" customHeight="1" x14ac:dyDescent="0.2">
      <c r="A996" s="71">
        <v>8</v>
      </c>
      <c r="B996" s="72" t="s">
        <v>161</v>
      </c>
      <c r="C996" s="73" t="s">
        <v>33</v>
      </c>
      <c r="D996" s="73">
        <v>3</v>
      </c>
      <c r="E996" s="74">
        <v>9.4017014640363342E-2</v>
      </c>
      <c r="F996" s="77">
        <f>D996*E996</f>
        <v>0.28205104392109004</v>
      </c>
    </row>
    <row r="997" spans="1:7" ht="6.95" customHeight="1" x14ac:dyDescent="0.2">
      <c r="A997" s="71"/>
      <c r="B997" s="72"/>
      <c r="C997" s="73"/>
      <c r="D997" s="73"/>
      <c r="E997" s="75"/>
      <c r="F997" s="77"/>
    </row>
    <row r="998" spans="1:7" ht="6.95" customHeight="1" x14ac:dyDescent="0.2">
      <c r="A998" s="71"/>
      <c r="B998" s="72"/>
      <c r="C998" s="73"/>
      <c r="D998" s="73"/>
      <c r="E998" s="75"/>
      <c r="F998" s="77"/>
    </row>
    <row r="999" spans="1:7" ht="6.95" customHeight="1" x14ac:dyDescent="0.2">
      <c r="A999" s="71"/>
      <c r="B999" s="72"/>
      <c r="C999" s="73"/>
      <c r="D999" s="73"/>
      <c r="E999" s="76"/>
      <c r="F999" s="77"/>
    </row>
    <row r="1000" spans="1:7" ht="6.95" customHeight="1" x14ac:dyDescent="0.2">
      <c r="A1000" s="71">
        <v>9</v>
      </c>
      <c r="B1000" s="72" t="s">
        <v>162</v>
      </c>
      <c r="C1000" s="73" t="s">
        <v>39</v>
      </c>
      <c r="D1000" s="73">
        <v>2.8</v>
      </c>
      <c r="E1000" s="74">
        <v>9.393724181337582</v>
      </c>
      <c r="F1000" s="77">
        <f>D1000*E1000</f>
        <v>26.302427707745228</v>
      </c>
    </row>
    <row r="1001" spans="1:7" ht="6.95" customHeight="1" x14ac:dyDescent="0.2">
      <c r="A1001" s="71"/>
      <c r="B1001" s="72"/>
      <c r="C1001" s="73"/>
      <c r="D1001" s="73"/>
      <c r="E1001" s="75"/>
      <c r="F1001" s="77"/>
    </row>
    <row r="1002" spans="1:7" ht="6.95" customHeight="1" x14ac:dyDescent="0.2">
      <c r="A1002" s="71"/>
      <c r="B1002" s="72"/>
      <c r="C1002" s="73"/>
      <c r="D1002" s="73"/>
      <c r="E1002" s="75"/>
      <c r="F1002" s="77"/>
    </row>
    <row r="1003" spans="1:7" ht="6.95" customHeight="1" x14ac:dyDescent="0.2">
      <c r="A1003" s="71"/>
      <c r="B1003" s="72"/>
      <c r="C1003" s="73"/>
      <c r="D1003" s="73"/>
      <c r="E1003" s="76"/>
      <c r="F1003" s="77"/>
    </row>
    <row r="1004" spans="1:7" ht="6.95" customHeight="1" x14ac:dyDescent="0.2">
      <c r="A1004" s="71">
        <v>10</v>
      </c>
      <c r="B1004" s="104" t="s">
        <v>47</v>
      </c>
      <c r="C1004" s="73" t="s">
        <v>48</v>
      </c>
      <c r="D1004" s="105">
        <v>40</v>
      </c>
      <c r="E1004" s="74">
        <v>5.2873611766202808</v>
      </c>
      <c r="F1004" s="77">
        <f>D1004*E1004</f>
        <v>211.49444706481123</v>
      </c>
    </row>
    <row r="1005" spans="1:7" ht="6.95" customHeight="1" x14ac:dyDescent="0.2">
      <c r="A1005" s="71"/>
      <c r="B1005" s="104"/>
      <c r="C1005" s="73"/>
      <c r="D1005" s="105"/>
      <c r="E1005" s="75"/>
      <c r="F1005" s="77"/>
    </row>
    <row r="1006" spans="1:7" ht="6.95" customHeight="1" x14ac:dyDescent="0.2">
      <c r="A1006" s="71"/>
      <c r="B1006" s="104"/>
      <c r="C1006" s="73"/>
      <c r="D1006" s="105"/>
      <c r="E1006" s="75"/>
      <c r="F1006" s="77"/>
    </row>
    <row r="1007" spans="1:7" ht="6.95" customHeight="1" x14ac:dyDescent="0.2">
      <c r="A1007" s="71"/>
      <c r="B1007" s="104"/>
      <c r="C1007" s="73"/>
      <c r="D1007" s="105"/>
      <c r="E1007" s="76"/>
      <c r="F1007" s="77"/>
    </row>
    <row r="1008" spans="1:7" ht="25.5" customHeight="1" x14ac:dyDescent="0.2">
      <c r="A1008" s="22"/>
      <c r="B1008" s="29" t="s">
        <v>277</v>
      </c>
      <c r="C1008" s="32"/>
      <c r="D1008" s="35"/>
      <c r="E1008" s="23"/>
      <c r="F1008" s="28"/>
      <c r="G1008" s="1">
        <f>F1008/185193.66</f>
        <v>0</v>
      </c>
    </row>
    <row r="1009" spans="1:6" ht="6.95" customHeight="1" x14ac:dyDescent="0.2">
      <c r="A1009" s="71"/>
      <c r="B1009" s="155" t="s">
        <v>163</v>
      </c>
      <c r="C1009" s="92"/>
      <c r="D1009" s="91"/>
      <c r="E1009" s="74">
        <v>0</v>
      </c>
      <c r="F1009" s="77">
        <f>D1009*E1009</f>
        <v>0</v>
      </c>
    </row>
    <row r="1010" spans="1:6" ht="6.95" customHeight="1" x14ac:dyDescent="0.2">
      <c r="A1010" s="71"/>
      <c r="B1010" s="156"/>
      <c r="C1010" s="92"/>
      <c r="D1010" s="91"/>
      <c r="E1010" s="75"/>
      <c r="F1010" s="77"/>
    </row>
    <row r="1011" spans="1:6" ht="6.95" customHeight="1" x14ac:dyDescent="0.2">
      <c r="A1011" s="71"/>
      <c r="B1011" s="156"/>
      <c r="C1011" s="92"/>
      <c r="D1011" s="91"/>
      <c r="E1011" s="75"/>
      <c r="F1011" s="77"/>
    </row>
    <row r="1012" spans="1:6" ht="6.95" customHeight="1" x14ac:dyDescent="0.2">
      <c r="A1012" s="71"/>
      <c r="B1012" s="157"/>
      <c r="C1012" s="92"/>
      <c r="D1012" s="91"/>
      <c r="E1012" s="76"/>
      <c r="F1012" s="77"/>
    </row>
    <row r="1013" spans="1:6" ht="6.95" customHeight="1" x14ac:dyDescent="0.2">
      <c r="A1013" s="71">
        <v>1</v>
      </c>
      <c r="B1013" s="181" t="s">
        <v>226</v>
      </c>
      <c r="C1013" s="179" t="s">
        <v>16</v>
      </c>
      <c r="D1013" s="154">
        <v>10</v>
      </c>
      <c r="E1013" s="74">
        <v>0.51672955124827347</v>
      </c>
      <c r="F1013" s="77">
        <f>D1013*E1013</f>
        <v>5.1672955124827347</v>
      </c>
    </row>
    <row r="1014" spans="1:6" ht="6.95" customHeight="1" x14ac:dyDescent="0.2">
      <c r="A1014" s="71"/>
      <c r="B1014" s="135"/>
      <c r="C1014" s="46"/>
      <c r="D1014" s="112"/>
      <c r="E1014" s="75"/>
      <c r="F1014" s="77"/>
    </row>
    <row r="1015" spans="1:6" ht="6.95" customHeight="1" x14ac:dyDescent="0.2">
      <c r="A1015" s="71"/>
      <c r="B1015" s="135"/>
      <c r="C1015" s="46"/>
      <c r="D1015" s="112"/>
      <c r="E1015" s="75"/>
      <c r="F1015" s="77"/>
    </row>
    <row r="1016" spans="1:6" ht="6.95" customHeight="1" x14ac:dyDescent="0.2">
      <c r="A1016" s="71"/>
      <c r="B1016" s="182"/>
      <c r="C1016" s="47"/>
      <c r="D1016" s="113"/>
      <c r="E1016" s="76"/>
      <c r="F1016" s="77"/>
    </row>
    <row r="1017" spans="1:6" ht="6.95" customHeight="1" x14ac:dyDescent="0.2">
      <c r="A1017" s="71">
        <v>2</v>
      </c>
      <c r="B1017" s="181" t="s">
        <v>227</v>
      </c>
      <c r="C1017" s="179" t="s">
        <v>16</v>
      </c>
      <c r="D1017" s="154">
        <v>170</v>
      </c>
      <c r="E1017" s="74">
        <v>0.43947364507709724</v>
      </c>
      <c r="F1017" s="77">
        <f>D1017*E1017</f>
        <v>74.710519663106524</v>
      </c>
    </row>
    <row r="1018" spans="1:6" ht="6.95" customHeight="1" x14ac:dyDescent="0.2">
      <c r="A1018" s="71"/>
      <c r="B1018" s="135"/>
      <c r="C1018" s="46"/>
      <c r="D1018" s="112"/>
      <c r="E1018" s="75"/>
      <c r="F1018" s="77"/>
    </row>
    <row r="1019" spans="1:6" ht="6.95" customHeight="1" x14ac:dyDescent="0.2">
      <c r="A1019" s="71"/>
      <c r="B1019" s="135"/>
      <c r="C1019" s="46"/>
      <c r="D1019" s="112"/>
      <c r="E1019" s="75"/>
      <c r="F1019" s="77"/>
    </row>
    <row r="1020" spans="1:6" ht="6.95" customHeight="1" x14ac:dyDescent="0.2">
      <c r="A1020" s="71"/>
      <c r="B1020" s="182"/>
      <c r="C1020" s="47"/>
      <c r="D1020" s="113"/>
      <c r="E1020" s="76"/>
      <c r="F1020" s="77"/>
    </row>
    <row r="1021" spans="1:6" ht="6.95" customHeight="1" x14ac:dyDescent="0.2">
      <c r="A1021" s="71">
        <v>3</v>
      </c>
      <c r="B1021" s="86" t="s">
        <v>228</v>
      </c>
      <c r="C1021" s="87" t="s">
        <v>16</v>
      </c>
      <c r="D1021" s="88">
        <v>8</v>
      </c>
      <c r="E1021" s="74">
        <v>1.0426373642972095</v>
      </c>
      <c r="F1021" s="77">
        <f>D1021*E1021</f>
        <v>8.3410989143776764</v>
      </c>
    </row>
    <row r="1022" spans="1:6" ht="6.95" customHeight="1" x14ac:dyDescent="0.2">
      <c r="A1022" s="71"/>
      <c r="B1022" s="86"/>
      <c r="C1022" s="87"/>
      <c r="D1022" s="88"/>
      <c r="E1022" s="75"/>
      <c r="F1022" s="77"/>
    </row>
    <row r="1023" spans="1:6" ht="6.95" customHeight="1" x14ac:dyDescent="0.2">
      <c r="A1023" s="71"/>
      <c r="B1023" s="86"/>
      <c r="C1023" s="87"/>
      <c r="D1023" s="88"/>
      <c r="E1023" s="75"/>
      <c r="F1023" s="77"/>
    </row>
    <row r="1024" spans="1:6" ht="6.95" customHeight="1" x14ac:dyDescent="0.2">
      <c r="A1024" s="71"/>
      <c r="B1024" s="86"/>
      <c r="C1024" s="87"/>
      <c r="D1024" s="88"/>
      <c r="E1024" s="76"/>
      <c r="F1024" s="77"/>
    </row>
    <row r="1025" spans="1:6" ht="6.95" customHeight="1" x14ac:dyDescent="0.2">
      <c r="A1025" s="71">
        <v>4</v>
      </c>
      <c r="B1025" s="72" t="s">
        <v>229</v>
      </c>
      <c r="C1025" s="73" t="s">
        <v>18</v>
      </c>
      <c r="D1025" s="117">
        <v>5</v>
      </c>
      <c r="E1025" s="74">
        <v>3.2145536193962867</v>
      </c>
      <c r="F1025" s="77">
        <f>D1025*E1025</f>
        <v>16.072768096981434</v>
      </c>
    </row>
    <row r="1026" spans="1:6" ht="6.95" customHeight="1" x14ac:dyDescent="0.2">
      <c r="A1026" s="71"/>
      <c r="B1026" s="72"/>
      <c r="C1026" s="73"/>
      <c r="D1026" s="118"/>
      <c r="E1026" s="75"/>
      <c r="F1026" s="77"/>
    </row>
    <row r="1027" spans="1:6" ht="6.95" customHeight="1" x14ac:dyDescent="0.2">
      <c r="A1027" s="71"/>
      <c r="B1027" s="72"/>
      <c r="C1027" s="73"/>
      <c r="D1027" s="118"/>
      <c r="E1027" s="75"/>
      <c r="F1027" s="77"/>
    </row>
    <row r="1028" spans="1:6" ht="6.95" customHeight="1" x14ac:dyDescent="0.2">
      <c r="A1028" s="71"/>
      <c r="B1028" s="72"/>
      <c r="C1028" s="73"/>
      <c r="D1028" s="119"/>
      <c r="E1028" s="76"/>
      <c r="F1028" s="77"/>
    </row>
    <row r="1029" spans="1:6" ht="6.95" customHeight="1" x14ac:dyDescent="0.2">
      <c r="A1029" s="71">
        <v>5</v>
      </c>
      <c r="B1029" s="89" t="s">
        <v>230</v>
      </c>
      <c r="C1029" s="86" t="s">
        <v>18</v>
      </c>
      <c r="D1029" s="88">
        <v>5</v>
      </c>
      <c r="E1029" s="74">
        <v>2.5129878278794027</v>
      </c>
      <c r="F1029" s="77">
        <f>D1029*E1029</f>
        <v>12.564939139397014</v>
      </c>
    </row>
    <row r="1030" spans="1:6" ht="6.95" customHeight="1" x14ac:dyDescent="0.2">
      <c r="A1030" s="71"/>
      <c r="B1030" s="89"/>
      <c r="C1030" s="87"/>
      <c r="D1030" s="88"/>
      <c r="E1030" s="75"/>
      <c r="F1030" s="77"/>
    </row>
    <row r="1031" spans="1:6" ht="6.95" customHeight="1" x14ac:dyDescent="0.2">
      <c r="A1031" s="71"/>
      <c r="B1031" s="89"/>
      <c r="C1031" s="87"/>
      <c r="D1031" s="88"/>
      <c r="E1031" s="75"/>
      <c r="F1031" s="77"/>
    </row>
    <row r="1032" spans="1:6" ht="6.95" customHeight="1" x14ac:dyDescent="0.2">
      <c r="A1032" s="71"/>
      <c r="B1032" s="89"/>
      <c r="C1032" s="87"/>
      <c r="D1032" s="88"/>
      <c r="E1032" s="76"/>
      <c r="F1032" s="77"/>
    </row>
    <row r="1033" spans="1:6" ht="6.95" customHeight="1" x14ac:dyDescent="0.2">
      <c r="A1033" s="71">
        <v>6</v>
      </c>
      <c r="B1033" s="72" t="s">
        <v>231</v>
      </c>
      <c r="C1033" s="87" t="s">
        <v>18</v>
      </c>
      <c r="D1033" s="73">
        <v>3</v>
      </c>
      <c r="E1033" s="74">
        <v>2.1001153754909847</v>
      </c>
      <c r="F1033" s="77">
        <f>D1033*E1033</f>
        <v>6.3003461264729541</v>
      </c>
    </row>
    <row r="1034" spans="1:6" ht="6.95" customHeight="1" x14ac:dyDescent="0.2">
      <c r="A1034" s="71"/>
      <c r="B1034" s="72"/>
      <c r="C1034" s="87"/>
      <c r="D1034" s="73"/>
      <c r="E1034" s="75"/>
      <c r="F1034" s="77"/>
    </row>
    <row r="1035" spans="1:6" ht="6.95" customHeight="1" x14ac:dyDescent="0.2">
      <c r="A1035" s="71"/>
      <c r="B1035" s="72"/>
      <c r="C1035" s="87"/>
      <c r="D1035" s="73"/>
      <c r="E1035" s="75"/>
      <c r="F1035" s="77"/>
    </row>
    <row r="1036" spans="1:6" ht="6.95" customHeight="1" x14ac:dyDescent="0.2">
      <c r="A1036" s="71"/>
      <c r="B1036" s="72"/>
      <c r="C1036" s="87"/>
      <c r="D1036" s="73"/>
      <c r="E1036" s="76"/>
      <c r="F1036" s="77"/>
    </row>
    <row r="1037" spans="1:6" ht="6.95" customHeight="1" x14ac:dyDescent="0.2">
      <c r="A1037" s="71">
        <v>7</v>
      </c>
      <c r="B1037" s="72" t="s">
        <v>232</v>
      </c>
      <c r="C1037" s="87" t="s">
        <v>18</v>
      </c>
      <c r="D1037" s="73">
        <v>2</v>
      </c>
      <c r="E1037" s="74">
        <v>1.2352152337224858</v>
      </c>
      <c r="F1037" s="77">
        <f>D1037*E1037</f>
        <v>2.4704304674449715</v>
      </c>
    </row>
    <row r="1038" spans="1:6" ht="6.95" customHeight="1" x14ac:dyDescent="0.2">
      <c r="A1038" s="71"/>
      <c r="B1038" s="72"/>
      <c r="C1038" s="87"/>
      <c r="D1038" s="73"/>
      <c r="E1038" s="75"/>
      <c r="F1038" s="77"/>
    </row>
    <row r="1039" spans="1:6" ht="6.95" customHeight="1" x14ac:dyDescent="0.2">
      <c r="A1039" s="71"/>
      <c r="B1039" s="72"/>
      <c r="C1039" s="87"/>
      <c r="D1039" s="73"/>
      <c r="E1039" s="75"/>
      <c r="F1039" s="77"/>
    </row>
    <row r="1040" spans="1:6" ht="6.95" customHeight="1" x14ac:dyDescent="0.2">
      <c r="A1040" s="71"/>
      <c r="B1040" s="72"/>
      <c r="C1040" s="87"/>
      <c r="D1040" s="73"/>
      <c r="E1040" s="76"/>
      <c r="F1040" s="77"/>
    </row>
    <row r="1041" spans="1:6" ht="6.95" customHeight="1" x14ac:dyDescent="0.2">
      <c r="A1041" s="71">
        <v>8</v>
      </c>
      <c r="B1041" s="72" t="s">
        <v>233</v>
      </c>
      <c r="C1041" s="87" t="s">
        <v>18</v>
      </c>
      <c r="D1041" s="73">
        <v>2</v>
      </c>
      <c r="E1041" s="74">
        <v>1.3895160364201233</v>
      </c>
      <c r="F1041" s="77">
        <f>D1041*E1041</f>
        <v>2.7790320728402467</v>
      </c>
    </row>
    <row r="1042" spans="1:6" ht="6.95" customHeight="1" x14ac:dyDescent="0.2">
      <c r="A1042" s="71"/>
      <c r="B1042" s="72"/>
      <c r="C1042" s="87"/>
      <c r="D1042" s="73"/>
      <c r="E1042" s="75"/>
      <c r="F1042" s="77"/>
    </row>
    <row r="1043" spans="1:6" ht="6.95" customHeight="1" x14ac:dyDescent="0.2">
      <c r="A1043" s="71"/>
      <c r="B1043" s="72"/>
      <c r="C1043" s="87"/>
      <c r="D1043" s="73"/>
      <c r="E1043" s="75"/>
      <c r="F1043" s="77"/>
    </row>
    <row r="1044" spans="1:6" ht="6.95" customHeight="1" x14ac:dyDescent="0.2">
      <c r="A1044" s="71"/>
      <c r="B1044" s="72"/>
      <c r="C1044" s="87"/>
      <c r="D1044" s="73"/>
      <c r="E1044" s="76"/>
      <c r="F1044" s="77"/>
    </row>
    <row r="1045" spans="1:6" ht="6.95" customHeight="1" x14ac:dyDescent="0.2">
      <c r="A1045" s="71">
        <v>9</v>
      </c>
      <c r="B1045" s="72" t="s">
        <v>234</v>
      </c>
      <c r="C1045" s="87" t="s">
        <v>18</v>
      </c>
      <c r="D1045" s="73">
        <v>3</v>
      </c>
      <c r="E1045" s="74">
        <v>1.2615914393118255</v>
      </c>
      <c r="F1045" s="77">
        <f>D1045*E1045</f>
        <v>3.7847743179354767</v>
      </c>
    </row>
    <row r="1046" spans="1:6" ht="6.95" customHeight="1" x14ac:dyDescent="0.2">
      <c r="A1046" s="71"/>
      <c r="B1046" s="72"/>
      <c r="C1046" s="87"/>
      <c r="D1046" s="73"/>
      <c r="E1046" s="75"/>
      <c r="F1046" s="77"/>
    </row>
    <row r="1047" spans="1:6" ht="6.95" customHeight="1" x14ac:dyDescent="0.2">
      <c r="A1047" s="71"/>
      <c r="B1047" s="72"/>
      <c r="C1047" s="87"/>
      <c r="D1047" s="73"/>
      <c r="E1047" s="75"/>
      <c r="F1047" s="77"/>
    </row>
    <row r="1048" spans="1:6" ht="6.95" customHeight="1" x14ac:dyDescent="0.2">
      <c r="A1048" s="71"/>
      <c r="B1048" s="72"/>
      <c r="C1048" s="87"/>
      <c r="D1048" s="73"/>
      <c r="E1048" s="76"/>
      <c r="F1048" s="77"/>
    </row>
    <row r="1049" spans="1:6" ht="6.95" customHeight="1" x14ac:dyDescent="0.2">
      <c r="A1049" s="71">
        <v>10</v>
      </c>
      <c r="B1049" s="72" t="s">
        <v>235</v>
      </c>
      <c r="C1049" s="87" t="s">
        <v>18</v>
      </c>
      <c r="D1049" s="73">
        <v>2</v>
      </c>
      <c r="E1049" s="74">
        <v>1.324894332726241</v>
      </c>
      <c r="F1049" s="77">
        <f>D1049*E1049</f>
        <v>2.649788665452482</v>
      </c>
    </row>
    <row r="1050" spans="1:6" ht="6.95" customHeight="1" x14ac:dyDescent="0.2">
      <c r="A1050" s="71"/>
      <c r="B1050" s="72"/>
      <c r="C1050" s="87"/>
      <c r="D1050" s="73"/>
      <c r="E1050" s="75"/>
      <c r="F1050" s="77"/>
    </row>
    <row r="1051" spans="1:6" ht="6.95" customHeight="1" x14ac:dyDescent="0.2">
      <c r="A1051" s="71"/>
      <c r="B1051" s="72"/>
      <c r="C1051" s="87"/>
      <c r="D1051" s="73"/>
      <c r="E1051" s="75"/>
      <c r="F1051" s="77"/>
    </row>
    <row r="1052" spans="1:6" ht="6.95" customHeight="1" x14ac:dyDescent="0.2">
      <c r="A1052" s="71"/>
      <c r="B1052" s="72"/>
      <c r="C1052" s="87"/>
      <c r="D1052" s="73"/>
      <c r="E1052" s="76"/>
      <c r="F1052" s="77"/>
    </row>
    <row r="1053" spans="1:6" ht="6.95" customHeight="1" x14ac:dyDescent="0.2">
      <c r="A1053" s="71">
        <v>11</v>
      </c>
      <c r="B1053" s="72" t="s">
        <v>236</v>
      </c>
      <c r="C1053" s="87" t="s">
        <v>18</v>
      </c>
      <c r="D1053" s="73">
        <v>14</v>
      </c>
      <c r="E1053" s="74">
        <v>1.1837816328232733</v>
      </c>
      <c r="F1053" s="77">
        <f>D1053*E1053</f>
        <v>16.572942859525828</v>
      </c>
    </row>
    <row r="1054" spans="1:6" ht="6.95" customHeight="1" x14ac:dyDescent="0.2">
      <c r="A1054" s="71"/>
      <c r="B1054" s="72"/>
      <c r="C1054" s="87"/>
      <c r="D1054" s="73"/>
      <c r="E1054" s="75"/>
      <c r="F1054" s="77"/>
    </row>
    <row r="1055" spans="1:6" ht="6.95" customHeight="1" x14ac:dyDescent="0.2">
      <c r="A1055" s="71"/>
      <c r="B1055" s="72"/>
      <c r="C1055" s="87"/>
      <c r="D1055" s="73"/>
      <c r="E1055" s="75"/>
      <c r="F1055" s="77"/>
    </row>
    <row r="1056" spans="1:6" ht="6.95" customHeight="1" x14ac:dyDescent="0.2">
      <c r="A1056" s="71"/>
      <c r="B1056" s="72"/>
      <c r="C1056" s="87"/>
      <c r="D1056" s="73"/>
      <c r="E1056" s="76"/>
      <c r="F1056" s="77"/>
    </row>
    <row r="1057" spans="1:6" ht="6.95" customHeight="1" x14ac:dyDescent="0.2">
      <c r="A1057" s="71">
        <v>12</v>
      </c>
      <c r="B1057" s="86" t="s">
        <v>237</v>
      </c>
      <c r="C1057" s="86" t="s">
        <v>18</v>
      </c>
      <c r="D1057" s="88">
        <v>3</v>
      </c>
      <c r="E1057" s="74">
        <v>1.9782154192004824</v>
      </c>
      <c r="F1057" s="77">
        <f>D1057*E1057</f>
        <v>5.9346462576014467</v>
      </c>
    </row>
    <row r="1058" spans="1:6" ht="6.95" customHeight="1" x14ac:dyDescent="0.2">
      <c r="A1058" s="71"/>
      <c r="B1058" s="86"/>
      <c r="C1058" s="87"/>
      <c r="D1058" s="88"/>
      <c r="E1058" s="75"/>
      <c r="F1058" s="77"/>
    </row>
    <row r="1059" spans="1:6" ht="6.95" customHeight="1" x14ac:dyDescent="0.2">
      <c r="A1059" s="71"/>
      <c r="B1059" s="86"/>
      <c r="C1059" s="87"/>
      <c r="D1059" s="88"/>
      <c r="E1059" s="75"/>
      <c r="F1059" s="77"/>
    </row>
    <row r="1060" spans="1:6" ht="6.95" customHeight="1" x14ac:dyDescent="0.2">
      <c r="A1060" s="71"/>
      <c r="B1060" s="86"/>
      <c r="C1060" s="87"/>
      <c r="D1060" s="88"/>
      <c r="E1060" s="76"/>
      <c r="F1060" s="77"/>
    </row>
    <row r="1061" spans="1:6" ht="6.95" customHeight="1" x14ac:dyDescent="0.2">
      <c r="A1061" s="71">
        <v>13</v>
      </c>
      <c r="B1061" s="89" t="s">
        <v>238</v>
      </c>
      <c r="C1061" s="86" t="s">
        <v>18</v>
      </c>
      <c r="D1061" s="88">
        <v>3</v>
      </c>
      <c r="E1061" s="74">
        <v>55.495909636614087</v>
      </c>
      <c r="F1061" s="77">
        <f>D1061*E1061</f>
        <v>166.48772890984225</v>
      </c>
    </row>
    <row r="1062" spans="1:6" ht="6.95" customHeight="1" x14ac:dyDescent="0.2">
      <c r="A1062" s="71"/>
      <c r="B1062" s="89"/>
      <c r="C1062" s="87"/>
      <c r="D1062" s="88"/>
      <c r="E1062" s="75"/>
      <c r="F1062" s="77"/>
    </row>
    <row r="1063" spans="1:6" ht="6.95" customHeight="1" x14ac:dyDescent="0.2">
      <c r="A1063" s="71"/>
      <c r="B1063" s="89"/>
      <c r="C1063" s="87"/>
      <c r="D1063" s="88"/>
      <c r="E1063" s="75"/>
      <c r="F1063" s="77"/>
    </row>
    <row r="1064" spans="1:6" ht="6.95" customHeight="1" x14ac:dyDescent="0.2">
      <c r="A1064" s="71"/>
      <c r="B1064" s="89"/>
      <c r="C1064" s="87"/>
      <c r="D1064" s="88"/>
      <c r="E1064" s="76"/>
      <c r="F1064" s="77"/>
    </row>
    <row r="1065" spans="1:6" ht="6.95" customHeight="1" x14ac:dyDescent="0.2">
      <c r="A1065" s="71">
        <v>14</v>
      </c>
      <c r="B1065" s="146" t="s">
        <v>239</v>
      </c>
      <c r="C1065" s="87" t="s">
        <v>39</v>
      </c>
      <c r="D1065" s="102">
        <v>0.1</v>
      </c>
      <c r="E1065" s="74">
        <v>42.142071811943921</v>
      </c>
      <c r="F1065" s="77">
        <f>D1065*E1065</f>
        <v>4.214207181194392</v>
      </c>
    </row>
    <row r="1066" spans="1:6" ht="6.95" customHeight="1" x14ac:dyDescent="0.2">
      <c r="A1066" s="71"/>
      <c r="B1066" s="146"/>
      <c r="C1066" s="87"/>
      <c r="D1066" s="102"/>
      <c r="E1066" s="75"/>
      <c r="F1066" s="77"/>
    </row>
    <row r="1067" spans="1:6" ht="6.95" customHeight="1" x14ac:dyDescent="0.2">
      <c r="A1067" s="71"/>
      <c r="B1067" s="146"/>
      <c r="C1067" s="87"/>
      <c r="D1067" s="102"/>
      <c r="E1067" s="75"/>
      <c r="F1067" s="77"/>
    </row>
    <row r="1068" spans="1:6" ht="6.95" customHeight="1" x14ac:dyDescent="0.2">
      <c r="A1068" s="71"/>
      <c r="B1068" s="146"/>
      <c r="C1068" s="87"/>
      <c r="D1068" s="102"/>
      <c r="E1068" s="76"/>
      <c r="F1068" s="77"/>
    </row>
    <row r="1069" spans="1:6" ht="6.95" customHeight="1" x14ac:dyDescent="0.2">
      <c r="A1069" s="71">
        <v>15</v>
      </c>
      <c r="B1069" s="192" t="s">
        <v>137</v>
      </c>
      <c r="C1069" s="192" t="s">
        <v>24</v>
      </c>
      <c r="D1069" s="193">
        <v>4.1000000000000003E-3</v>
      </c>
      <c r="E1069" s="74">
        <v>442.90001258423712</v>
      </c>
      <c r="F1069" s="77">
        <f>D1069*E1069</f>
        <v>1.8158900515953724</v>
      </c>
    </row>
    <row r="1070" spans="1:6" ht="6.95" customHeight="1" x14ac:dyDescent="0.2">
      <c r="A1070" s="71"/>
      <c r="B1070" s="192"/>
      <c r="C1070" s="103"/>
      <c r="D1070" s="193"/>
      <c r="E1070" s="75"/>
      <c r="F1070" s="77"/>
    </row>
    <row r="1071" spans="1:6" ht="6.95" customHeight="1" x14ac:dyDescent="0.2">
      <c r="A1071" s="71"/>
      <c r="B1071" s="192"/>
      <c r="C1071" s="103"/>
      <c r="D1071" s="193"/>
      <c r="E1071" s="75"/>
      <c r="F1071" s="77"/>
    </row>
    <row r="1072" spans="1:6" ht="6.95" customHeight="1" x14ac:dyDescent="0.2">
      <c r="A1072" s="71"/>
      <c r="B1072" s="192"/>
      <c r="C1072" s="103"/>
      <c r="D1072" s="193"/>
      <c r="E1072" s="76"/>
      <c r="F1072" s="77"/>
    </row>
    <row r="1073" spans="1:6" ht="6.95" customHeight="1" x14ac:dyDescent="0.2">
      <c r="A1073" s="71">
        <v>16</v>
      </c>
      <c r="B1073" s="89" t="s">
        <v>240</v>
      </c>
      <c r="C1073" s="87" t="s">
        <v>37</v>
      </c>
      <c r="D1073" s="194">
        <v>0.12</v>
      </c>
      <c r="E1073" s="74">
        <v>9.1169354619552898</v>
      </c>
      <c r="F1073" s="77">
        <f>D1073*E1073</f>
        <v>1.0940322554346347</v>
      </c>
    </row>
    <row r="1074" spans="1:6" ht="6.95" customHeight="1" x14ac:dyDescent="0.2">
      <c r="A1074" s="71"/>
      <c r="B1074" s="89"/>
      <c r="C1074" s="87"/>
      <c r="D1074" s="194"/>
      <c r="E1074" s="75"/>
      <c r="F1074" s="77"/>
    </row>
    <row r="1075" spans="1:6" ht="6.95" customHeight="1" x14ac:dyDescent="0.2">
      <c r="A1075" s="71"/>
      <c r="B1075" s="89"/>
      <c r="C1075" s="87"/>
      <c r="D1075" s="194"/>
      <c r="E1075" s="75"/>
      <c r="F1075" s="77"/>
    </row>
    <row r="1076" spans="1:6" ht="6.95" customHeight="1" x14ac:dyDescent="0.2">
      <c r="A1076" s="71"/>
      <c r="B1076" s="89"/>
      <c r="C1076" s="87"/>
      <c r="D1076" s="194"/>
      <c r="E1076" s="76"/>
      <c r="F1076" s="77"/>
    </row>
    <row r="1077" spans="1:6" ht="6.95" customHeight="1" x14ac:dyDescent="0.2">
      <c r="A1077" s="71">
        <v>17</v>
      </c>
      <c r="B1077" s="72" t="s">
        <v>241</v>
      </c>
      <c r="C1077" s="143" t="s">
        <v>39</v>
      </c>
      <c r="D1077" s="73">
        <v>0.3</v>
      </c>
      <c r="E1077" s="74">
        <v>96.946452747442137</v>
      </c>
      <c r="F1077" s="77">
        <f>D1077*E1077</f>
        <v>29.08393582423264</v>
      </c>
    </row>
    <row r="1078" spans="1:6" ht="6.95" customHeight="1" x14ac:dyDescent="0.2">
      <c r="A1078" s="71"/>
      <c r="B1078" s="72"/>
      <c r="C1078" s="144"/>
      <c r="D1078" s="73"/>
      <c r="E1078" s="75"/>
      <c r="F1078" s="77"/>
    </row>
    <row r="1079" spans="1:6" ht="6.95" customHeight="1" x14ac:dyDescent="0.2">
      <c r="A1079" s="71"/>
      <c r="B1079" s="72"/>
      <c r="C1079" s="144"/>
      <c r="D1079" s="73"/>
      <c r="E1079" s="75"/>
      <c r="F1079" s="77"/>
    </row>
    <row r="1080" spans="1:6" ht="6.95" customHeight="1" x14ac:dyDescent="0.2">
      <c r="A1080" s="71"/>
      <c r="B1080" s="72"/>
      <c r="C1080" s="145"/>
      <c r="D1080" s="73"/>
      <c r="E1080" s="76"/>
      <c r="F1080" s="77"/>
    </row>
    <row r="1081" spans="1:6" ht="6.95" customHeight="1" x14ac:dyDescent="0.2">
      <c r="A1081" s="71">
        <v>18</v>
      </c>
      <c r="B1081" s="72" t="s">
        <v>242</v>
      </c>
      <c r="C1081" s="73" t="s">
        <v>24</v>
      </c>
      <c r="D1081" s="73">
        <v>3.7999999999999999E-2</v>
      </c>
      <c r="E1081" s="74">
        <v>691.7561138201778</v>
      </c>
      <c r="F1081" s="77">
        <f>D1081*E1081</f>
        <v>26.286732325166756</v>
      </c>
    </row>
    <row r="1082" spans="1:6" ht="6.95" customHeight="1" x14ac:dyDescent="0.2">
      <c r="A1082" s="71"/>
      <c r="B1082" s="72"/>
      <c r="C1082" s="73"/>
      <c r="D1082" s="73"/>
      <c r="E1082" s="75"/>
      <c r="F1082" s="77"/>
    </row>
    <row r="1083" spans="1:6" ht="6.95" customHeight="1" x14ac:dyDescent="0.2">
      <c r="A1083" s="71"/>
      <c r="B1083" s="72"/>
      <c r="C1083" s="73"/>
      <c r="D1083" s="73"/>
      <c r="E1083" s="75"/>
      <c r="F1083" s="77"/>
    </row>
    <row r="1084" spans="1:6" ht="6.95" customHeight="1" x14ac:dyDescent="0.2">
      <c r="A1084" s="71"/>
      <c r="B1084" s="72"/>
      <c r="C1084" s="73"/>
      <c r="D1084" s="73"/>
      <c r="E1084" s="76"/>
      <c r="F1084" s="77"/>
    </row>
    <row r="1085" spans="1:6" ht="6.95" customHeight="1" x14ac:dyDescent="0.2">
      <c r="A1085" s="71">
        <v>19</v>
      </c>
      <c r="B1085" s="146" t="s">
        <v>220</v>
      </c>
      <c r="C1085" s="147" t="s">
        <v>37</v>
      </c>
      <c r="D1085" s="88">
        <v>2</v>
      </c>
      <c r="E1085" s="74">
        <v>0.57216465827355389</v>
      </c>
      <c r="F1085" s="77">
        <f>D1085*E1085</f>
        <v>1.1443293165471078</v>
      </c>
    </row>
    <row r="1086" spans="1:6" ht="6.95" customHeight="1" x14ac:dyDescent="0.2">
      <c r="A1086" s="71"/>
      <c r="B1086" s="146"/>
      <c r="C1086" s="147"/>
      <c r="D1086" s="88"/>
      <c r="E1086" s="75"/>
      <c r="F1086" s="77"/>
    </row>
    <row r="1087" spans="1:6" ht="6.95" customHeight="1" x14ac:dyDescent="0.2">
      <c r="A1087" s="71"/>
      <c r="B1087" s="146"/>
      <c r="C1087" s="147"/>
      <c r="D1087" s="88"/>
      <c r="E1087" s="75"/>
      <c r="F1087" s="77"/>
    </row>
    <row r="1088" spans="1:6" ht="6.95" customHeight="1" x14ac:dyDescent="0.2">
      <c r="A1088" s="71"/>
      <c r="B1088" s="146"/>
      <c r="C1088" s="147"/>
      <c r="D1088" s="88"/>
      <c r="E1088" s="76"/>
      <c r="F1088" s="77"/>
    </row>
    <row r="1089" spans="1:6" ht="6.95" customHeight="1" x14ac:dyDescent="0.2">
      <c r="A1089" s="71">
        <v>20</v>
      </c>
      <c r="B1089" s="72" t="s">
        <v>221</v>
      </c>
      <c r="C1089" s="147" t="s">
        <v>14</v>
      </c>
      <c r="D1089" s="73">
        <v>0.4</v>
      </c>
      <c r="E1089" s="74">
        <v>5.5513417381856121</v>
      </c>
      <c r="F1089" s="77">
        <f>D1089*E1089</f>
        <v>2.2205366952742449</v>
      </c>
    </row>
    <row r="1090" spans="1:6" ht="6.95" customHeight="1" x14ac:dyDescent="0.2">
      <c r="A1090" s="71"/>
      <c r="B1090" s="72"/>
      <c r="C1090" s="147"/>
      <c r="D1090" s="73"/>
      <c r="E1090" s="75"/>
      <c r="F1090" s="77"/>
    </row>
    <row r="1091" spans="1:6" ht="6.95" customHeight="1" x14ac:dyDescent="0.2">
      <c r="A1091" s="71"/>
      <c r="B1091" s="72"/>
      <c r="C1091" s="147"/>
      <c r="D1091" s="73"/>
      <c r="E1091" s="75"/>
      <c r="F1091" s="77"/>
    </row>
    <row r="1092" spans="1:6" ht="6.95" customHeight="1" x14ac:dyDescent="0.2">
      <c r="A1092" s="71"/>
      <c r="B1092" s="72"/>
      <c r="C1092" s="147"/>
      <c r="D1092" s="73"/>
      <c r="E1092" s="76"/>
      <c r="F1092" s="77"/>
    </row>
    <row r="1093" spans="1:6" ht="6.95" customHeight="1" x14ac:dyDescent="0.2">
      <c r="A1093" s="71">
        <v>21</v>
      </c>
      <c r="B1093" s="89" t="s">
        <v>243</v>
      </c>
      <c r="C1093" s="86" t="s">
        <v>18</v>
      </c>
      <c r="D1093" s="88">
        <v>1</v>
      </c>
      <c r="E1093" s="74">
        <v>4.3895975326953032</v>
      </c>
      <c r="F1093" s="77">
        <f>D1093*E1093</f>
        <v>4.3895975326953032</v>
      </c>
    </row>
    <row r="1094" spans="1:6" ht="6.95" customHeight="1" x14ac:dyDescent="0.2">
      <c r="A1094" s="71"/>
      <c r="B1094" s="89"/>
      <c r="C1094" s="87"/>
      <c r="D1094" s="88"/>
      <c r="E1094" s="75"/>
      <c r="F1094" s="77"/>
    </row>
    <row r="1095" spans="1:6" ht="6.95" customHeight="1" x14ac:dyDescent="0.2">
      <c r="A1095" s="71"/>
      <c r="B1095" s="89"/>
      <c r="C1095" s="87"/>
      <c r="D1095" s="88"/>
      <c r="E1095" s="75"/>
      <c r="F1095" s="77"/>
    </row>
    <row r="1096" spans="1:6" ht="6.95" customHeight="1" x14ac:dyDescent="0.2">
      <c r="A1096" s="71"/>
      <c r="B1096" s="89"/>
      <c r="C1096" s="87"/>
      <c r="D1096" s="88"/>
      <c r="E1096" s="76"/>
      <c r="F1096" s="77"/>
    </row>
    <row r="1097" spans="1:6" ht="6.95" customHeight="1" x14ac:dyDescent="0.2">
      <c r="A1097" s="71">
        <v>22</v>
      </c>
      <c r="B1097" s="146" t="s">
        <v>244</v>
      </c>
      <c r="C1097" s="87" t="s">
        <v>39</v>
      </c>
      <c r="D1097" s="194">
        <v>0.03</v>
      </c>
      <c r="E1097" s="74">
        <v>42.142071811943921</v>
      </c>
      <c r="F1097" s="77">
        <f>D1097*E1097</f>
        <v>1.2642621543583177</v>
      </c>
    </row>
    <row r="1098" spans="1:6" ht="6.95" customHeight="1" x14ac:dyDescent="0.2">
      <c r="A1098" s="71"/>
      <c r="B1098" s="146"/>
      <c r="C1098" s="87"/>
      <c r="D1098" s="194"/>
      <c r="E1098" s="75"/>
      <c r="F1098" s="77"/>
    </row>
    <row r="1099" spans="1:6" ht="6.95" customHeight="1" x14ac:dyDescent="0.2">
      <c r="A1099" s="71"/>
      <c r="B1099" s="146"/>
      <c r="C1099" s="87"/>
      <c r="D1099" s="194"/>
      <c r="E1099" s="75"/>
      <c r="F1099" s="77"/>
    </row>
    <row r="1100" spans="1:6" ht="6.95" customHeight="1" x14ac:dyDescent="0.2">
      <c r="A1100" s="71"/>
      <c r="B1100" s="146"/>
      <c r="C1100" s="87"/>
      <c r="D1100" s="194"/>
      <c r="E1100" s="76"/>
      <c r="F1100" s="77"/>
    </row>
    <row r="1101" spans="1:6" ht="6.95" customHeight="1" x14ac:dyDescent="0.2">
      <c r="A1101" s="71">
        <v>23</v>
      </c>
      <c r="B1101" s="72" t="s">
        <v>245</v>
      </c>
      <c r="C1101" s="73" t="s">
        <v>246</v>
      </c>
      <c r="D1101" s="195">
        <v>0.188</v>
      </c>
      <c r="E1101" s="74">
        <v>60.196821751378337</v>
      </c>
      <c r="F1101" s="77">
        <f>D1101*E1101</f>
        <v>11.317002489259128</v>
      </c>
    </row>
    <row r="1102" spans="1:6" ht="6.95" customHeight="1" x14ac:dyDescent="0.2">
      <c r="A1102" s="71"/>
      <c r="B1102" s="72"/>
      <c r="C1102" s="73"/>
      <c r="D1102" s="195"/>
      <c r="E1102" s="75"/>
      <c r="F1102" s="77"/>
    </row>
    <row r="1103" spans="1:6" ht="6.95" customHeight="1" x14ac:dyDescent="0.2">
      <c r="A1103" s="71"/>
      <c r="B1103" s="72"/>
      <c r="C1103" s="73"/>
      <c r="D1103" s="195"/>
      <c r="E1103" s="75"/>
      <c r="F1103" s="77"/>
    </row>
    <row r="1104" spans="1:6" ht="6.95" customHeight="1" x14ac:dyDescent="0.2">
      <c r="A1104" s="71"/>
      <c r="B1104" s="72"/>
      <c r="C1104" s="73"/>
      <c r="D1104" s="195"/>
      <c r="E1104" s="76"/>
      <c r="F1104" s="77"/>
    </row>
    <row r="1105" spans="1:7" ht="6.95" customHeight="1" x14ac:dyDescent="0.2">
      <c r="A1105" s="71">
        <v>24</v>
      </c>
      <c r="B1105" s="181" t="s">
        <v>247</v>
      </c>
      <c r="C1105" s="179" t="s">
        <v>16</v>
      </c>
      <c r="D1105" s="154">
        <v>40</v>
      </c>
      <c r="E1105" s="74">
        <v>0.63927340241634611</v>
      </c>
      <c r="F1105" s="77">
        <f>D1105*E1105</f>
        <v>25.570936096653845</v>
      </c>
    </row>
    <row r="1106" spans="1:7" ht="6.95" customHeight="1" x14ac:dyDescent="0.2">
      <c r="A1106" s="71"/>
      <c r="B1106" s="135"/>
      <c r="C1106" s="46"/>
      <c r="D1106" s="112"/>
      <c r="E1106" s="75"/>
      <c r="F1106" s="77"/>
    </row>
    <row r="1107" spans="1:7" ht="6.95" customHeight="1" x14ac:dyDescent="0.2">
      <c r="A1107" s="71"/>
      <c r="B1107" s="135"/>
      <c r="C1107" s="46"/>
      <c r="D1107" s="112"/>
      <c r="E1107" s="75"/>
      <c r="F1107" s="77"/>
    </row>
    <row r="1108" spans="1:7" ht="6.95" customHeight="1" x14ac:dyDescent="0.2">
      <c r="A1108" s="71"/>
      <c r="B1108" s="182"/>
      <c r="C1108" s="47"/>
      <c r="D1108" s="113"/>
      <c r="E1108" s="76"/>
      <c r="F1108" s="77"/>
    </row>
    <row r="1109" spans="1:7" ht="6.95" customHeight="1" x14ac:dyDescent="0.2">
      <c r="A1109" s="71">
        <v>25</v>
      </c>
      <c r="B1109" s="72" t="s">
        <v>248</v>
      </c>
      <c r="C1109" s="87" t="s">
        <v>39</v>
      </c>
      <c r="D1109" s="82">
        <v>1.6</v>
      </c>
      <c r="E1109" s="74">
        <v>4.6605674814238629</v>
      </c>
      <c r="F1109" s="77">
        <f>D1109*E1109</f>
        <v>7.4569079702781806</v>
      </c>
    </row>
    <row r="1110" spans="1:7" ht="6.95" customHeight="1" x14ac:dyDescent="0.2">
      <c r="A1110" s="71"/>
      <c r="B1110" s="72"/>
      <c r="C1110" s="87"/>
      <c r="D1110" s="82"/>
      <c r="E1110" s="75"/>
      <c r="F1110" s="77"/>
    </row>
    <row r="1111" spans="1:7" ht="6.95" customHeight="1" x14ac:dyDescent="0.2">
      <c r="A1111" s="71"/>
      <c r="B1111" s="72"/>
      <c r="C1111" s="87"/>
      <c r="D1111" s="82"/>
      <c r="E1111" s="75"/>
      <c r="F1111" s="77"/>
    </row>
    <row r="1112" spans="1:7" ht="6.95" customHeight="1" x14ac:dyDescent="0.2">
      <c r="A1112" s="71"/>
      <c r="B1112" s="72"/>
      <c r="C1112" s="87"/>
      <c r="D1112" s="82"/>
      <c r="E1112" s="76"/>
      <c r="F1112" s="77"/>
    </row>
    <row r="1113" spans="1:7" ht="25.5" customHeight="1" x14ac:dyDescent="0.2">
      <c r="A1113" s="22"/>
      <c r="B1113" s="29" t="s">
        <v>286</v>
      </c>
      <c r="C1113" s="24"/>
      <c r="D1113" s="36"/>
      <c r="E1113" s="23"/>
      <c r="F1113" s="28"/>
      <c r="G1113" s="1">
        <f>F1113/185193.66</f>
        <v>0</v>
      </c>
    </row>
    <row r="1114" spans="1:7" ht="6.95" customHeight="1" x14ac:dyDescent="0.2">
      <c r="A1114" s="71"/>
      <c r="B1114" s="155" t="s">
        <v>249</v>
      </c>
      <c r="C1114" s="179"/>
      <c r="D1114" s="131"/>
      <c r="E1114" s="74">
        <v>0</v>
      </c>
      <c r="F1114" s="77">
        <f>D1114*E1114</f>
        <v>0</v>
      </c>
    </row>
    <row r="1115" spans="1:7" ht="6.95" customHeight="1" x14ac:dyDescent="0.2">
      <c r="A1115" s="71"/>
      <c r="B1115" s="156"/>
      <c r="C1115" s="46"/>
      <c r="D1115" s="132"/>
      <c r="E1115" s="75"/>
      <c r="F1115" s="77"/>
    </row>
    <row r="1116" spans="1:7" ht="6.95" customHeight="1" x14ac:dyDescent="0.2">
      <c r="A1116" s="71"/>
      <c r="B1116" s="156"/>
      <c r="C1116" s="46"/>
      <c r="D1116" s="132"/>
      <c r="E1116" s="75"/>
      <c r="F1116" s="77"/>
    </row>
    <row r="1117" spans="1:7" ht="6.95" customHeight="1" x14ac:dyDescent="0.2">
      <c r="A1117" s="71"/>
      <c r="B1117" s="157"/>
      <c r="C1117" s="47"/>
      <c r="D1117" s="133"/>
      <c r="E1117" s="76"/>
      <c r="F1117" s="77"/>
    </row>
    <row r="1118" spans="1:7" ht="6.95" customHeight="1" x14ac:dyDescent="0.2">
      <c r="A1118" s="71">
        <v>1</v>
      </c>
      <c r="B1118" s="72" t="s">
        <v>105</v>
      </c>
      <c r="C1118" s="73" t="s">
        <v>11</v>
      </c>
      <c r="D1118" s="73">
        <v>73</v>
      </c>
      <c r="E1118" s="74">
        <v>0.38516278479590277</v>
      </c>
      <c r="F1118" s="77">
        <f>D1118*E1118</f>
        <v>28.116883290100901</v>
      </c>
    </row>
    <row r="1119" spans="1:7" ht="6.95" customHeight="1" x14ac:dyDescent="0.2">
      <c r="A1119" s="71"/>
      <c r="B1119" s="72"/>
      <c r="C1119" s="73"/>
      <c r="D1119" s="73"/>
      <c r="E1119" s="75"/>
      <c r="F1119" s="77"/>
    </row>
    <row r="1120" spans="1:7" ht="6.95" customHeight="1" x14ac:dyDescent="0.2">
      <c r="A1120" s="71"/>
      <c r="B1120" s="72"/>
      <c r="C1120" s="73"/>
      <c r="D1120" s="73"/>
      <c r="E1120" s="75"/>
      <c r="F1120" s="77"/>
    </row>
    <row r="1121" spans="1:6" ht="6.95" customHeight="1" x14ac:dyDescent="0.2">
      <c r="A1121" s="71"/>
      <c r="B1121" s="72"/>
      <c r="C1121" s="73"/>
      <c r="D1121" s="73"/>
      <c r="E1121" s="76"/>
      <c r="F1121" s="77"/>
    </row>
    <row r="1122" spans="1:6" ht="6.95" customHeight="1" x14ac:dyDescent="0.2">
      <c r="A1122" s="71">
        <v>2</v>
      </c>
      <c r="B1122" s="72" t="s">
        <v>106</v>
      </c>
      <c r="C1122" s="73" t="s">
        <v>11</v>
      </c>
      <c r="D1122" s="73">
        <v>5</v>
      </c>
      <c r="E1122" s="74">
        <v>2.1124982713032003</v>
      </c>
      <c r="F1122" s="77">
        <f t="shared" ref="F1122" si="64">D1122*E1122</f>
        <v>10.562491356516002</v>
      </c>
    </row>
    <row r="1123" spans="1:6" ht="6.95" customHeight="1" x14ac:dyDescent="0.2">
      <c r="A1123" s="71"/>
      <c r="B1123" s="72"/>
      <c r="C1123" s="73"/>
      <c r="D1123" s="73"/>
      <c r="E1123" s="75"/>
      <c r="F1123" s="77"/>
    </row>
    <row r="1124" spans="1:6" ht="6.95" customHeight="1" x14ac:dyDescent="0.2">
      <c r="A1124" s="71"/>
      <c r="B1124" s="72"/>
      <c r="C1124" s="73"/>
      <c r="D1124" s="73"/>
      <c r="E1124" s="75"/>
      <c r="F1124" s="77"/>
    </row>
    <row r="1125" spans="1:6" ht="6.95" customHeight="1" x14ac:dyDescent="0.2">
      <c r="A1125" s="71"/>
      <c r="B1125" s="72"/>
      <c r="C1125" s="73"/>
      <c r="D1125" s="73"/>
      <c r="E1125" s="76"/>
      <c r="F1125" s="77"/>
    </row>
    <row r="1126" spans="1:6" ht="6.95" customHeight="1" x14ac:dyDescent="0.2">
      <c r="A1126" s="71">
        <v>3</v>
      </c>
      <c r="B1126" s="72" t="s">
        <v>127</v>
      </c>
      <c r="C1126" s="73" t="s">
        <v>30</v>
      </c>
      <c r="D1126" s="73">
        <v>73</v>
      </c>
      <c r="E1126" s="74">
        <v>4.7639493995620348E-2</v>
      </c>
      <c r="F1126" s="77">
        <f t="shared" ref="F1126" si="65">D1126*E1126</f>
        <v>3.4776830616802856</v>
      </c>
    </row>
    <row r="1127" spans="1:6" ht="6.95" customHeight="1" x14ac:dyDescent="0.2">
      <c r="A1127" s="71"/>
      <c r="B1127" s="72"/>
      <c r="C1127" s="73"/>
      <c r="D1127" s="73"/>
      <c r="E1127" s="75"/>
      <c r="F1127" s="77"/>
    </row>
    <row r="1128" spans="1:6" ht="6.95" customHeight="1" x14ac:dyDescent="0.2">
      <c r="A1128" s="71"/>
      <c r="B1128" s="72"/>
      <c r="C1128" s="73"/>
      <c r="D1128" s="73"/>
      <c r="E1128" s="75"/>
      <c r="F1128" s="77"/>
    </row>
    <row r="1129" spans="1:6" ht="6.95" customHeight="1" x14ac:dyDescent="0.2">
      <c r="A1129" s="71"/>
      <c r="B1129" s="72"/>
      <c r="C1129" s="73"/>
      <c r="D1129" s="73"/>
      <c r="E1129" s="76"/>
      <c r="F1129" s="77"/>
    </row>
    <row r="1130" spans="1:6" ht="6.95" customHeight="1" x14ac:dyDescent="0.2">
      <c r="A1130" s="71">
        <v>4</v>
      </c>
      <c r="B1130" s="72" t="s">
        <v>31</v>
      </c>
      <c r="C1130" s="73" t="s">
        <v>30</v>
      </c>
      <c r="D1130" s="73">
        <v>73</v>
      </c>
      <c r="E1130" s="74">
        <v>0.22917525924659374</v>
      </c>
      <c r="F1130" s="77">
        <f t="shared" ref="F1130" si="66">D1130*E1130</f>
        <v>16.729793925001342</v>
      </c>
    </row>
    <row r="1131" spans="1:6" ht="6.95" customHeight="1" x14ac:dyDescent="0.2">
      <c r="A1131" s="71"/>
      <c r="B1131" s="72"/>
      <c r="C1131" s="73"/>
      <c r="D1131" s="73"/>
      <c r="E1131" s="75"/>
      <c r="F1131" s="77"/>
    </row>
    <row r="1132" spans="1:6" ht="6.95" customHeight="1" x14ac:dyDescent="0.2">
      <c r="A1132" s="71"/>
      <c r="B1132" s="72"/>
      <c r="C1132" s="73"/>
      <c r="D1132" s="73"/>
      <c r="E1132" s="75"/>
      <c r="F1132" s="77"/>
    </row>
    <row r="1133" spans="1:6" ht="6.95" customHeight="1" x14ac:dyDescent="0.2">
      <c r="A1133" s="71"/>
      <c r="B1133" s="72"/>
      <c r="C1133" s="73"/>
      <c r="D1133" s="73"/>
      <c r="E1133" s="76"/>
      <c r="F1133" s="77"/>
    </row>
    <row r="1134" spans="1:6" ht="6.95" customHeight="1" x14ac:dyDescent="0.2">
      <c r="A1134" s="71">
        <v>5</v>
      </c>
      <c r="B1134" s="72" t="s">
        <v>32</v>
      </c>
      <c r="C1134" s="73" t="s">
        <v>33</v>
      </c>
      <c r="D1134" s="73">
        <v>5</v>
      </c>
      <c r="E1134" s="74">
        <v>0.88340836799952016</v>
      </c>
      <c r="F1134" s="77">
        <f t="shared" ref="F1134" si="67">D1134*E1134</f>
        <v>4.4170418399976006</v>
      </c>
    </row>
    <row r="1135" spans="1:6" ht="6.95" customHeight="1" x14ac:dyDescent="0.2">
      <c r="A1135" s="71"/>
      <c r="B1135" s="72"/>
      <c r="C1135" s="73"/>
      <c r="D1135" s="73"/>
      <c r="E1135" s="75"/>
      <c r="F1135" s="77"/>
    </row>
    <row r="1136" spans="1:6" ht="6.95" customHeight="1" x14ac:dyDescent="0.2">
      <c r="A1136" s="71"/>
      <c r="B1136" s="72"/>
      <c r="C1136" s="73"/>
      <c r="D1136" s="73"/>
      <c r="E1136" s="75"/>
      <c r="F1136" s="77"/>
    </row>
    <row r="1137" spans="1:7" ht="6.95" customHeight="1" x14ac:dyDescent="0.2">
      <c r="A1137" s="71"/>
      <c r="B1137" s="72"/>
      <c r="C1137" s="73"/>
      <c r="D1137" s="73"/>
      <c r="E1137" s="76"/>
      <c r="F1137" s="77"/>
    </row>
    <row r="1138" spans="1:7" ht="6.95" customHeight="1" x14ac:dyDescent="0.2">
      <c r="A1138" s="71">
        <v>6</v>
      </c>
      <c r="B1138" s="72" t="s">
        <v>161</v>
      </c>
      <c r="C1138" s="73" t="s">
        <v>33</v>
      </c>
      <c r="D1138" s="73">
        <v>26</v>
      </c>
      <c r="E1138" s="74">
        <v>9.4017014640363342E-2</v>
      </c>
      <c r="F1138" s="77">
        <f t="shared" ref="F1138" si="68">D1138*E1138</f>
        <v>2.4444423806494471</v>
      </c>
    </row>
    <row r="1139" spans="1:7" ht="6.95" customHeight="1" x14ac:dyDescent="0.2">
      <c r="A1139" s="71"/>
      <c r="B1139" s="72"/>
      <c r="C1139" s="73"/>
      <c r="D1139" s="73"/>
      <c r="E1139" s="75"/>
      <c r="F1139" s="77"/>
    </row>
    <row r="1140" spans="1:7" ht="6.95" customHeight="1" x14ac:dyDescent="0.2">
      <c r="A1140" s="71"/>
      <c r="B1140" s="72"/>
      <c r="C1140" s="73"/>
      <c r="D1140" s="73"/>
      <c r="E1140" s="75"/>
      <c r="F1140" s="77"/>
    </row>
    <row r="1141" spans="1:7" ht="6.95" customHeight="1" x14ac:dyDescent="0.2">
      <c r="A1141" s="71"/>
      <c r="B1141" s="72"/>
      <c r="C1141" s="73"/>
      <c r="D1141" s="73"/>
      <c r="E1141" s="76"/>
      <c r="F1141" s="77"/>
    </row>
    <row r="1142" spans="1:7" ht="25.5" customHeight="1" x14ac:dyDescent="0.2">
      <c r="A1142" s="22"/>
      <c r="B1142" s="29" t="s">
        <v>287</v>
      </c>
      <c r="C1142" s="32"/>
      <c r="D1142" s="32"/>
      <c r="E1142" s="23"/>
      <c r="F1142" s="28"/>
      <c r="G1142" s="1">
        <f>F1142/185193.66</f>
        <v>0</v>
      </c>
    </row>
    <row r="1143" spans="1:7" ht="6.95" customHeight="1" x14ac:dyDescent="0.2">
      <c r="A1143" s="71"/>
      <c r="B1143" s="155" t="s">
        <v>163</v>
      </c>
      <c r="C1143" s="73"/>
      <c r="D1143" s="73"/>
      <c r="E1143" s="74">
        <v>0</v>
      </c>
      <c r="F1143" s="77">
        <f t="shared" ref="F1143" si="69">D1143*E1143</f>
        <v>0</v>
      </c>
    </row>
    <row r="1144" spans="1:7" ht="6.95" customHeight="1" x14ac:dyDescent="0.2">
      <c r="A1144" s="71"/>
      <c r="B1144" s="156"/>
      <c r="C1144" s="196"/>
      <c r="D1144" s="196"/>
      <c r="E1144" s="75"/>
      <c r="F1144" s="77"/>
    </row>
    <row r="1145" spans="1:7" ht="6.95" customHeight="1" x14ac:dyDescent="0.2">
      <c r="A1145" s="71"/>
      <c r="B1145" s="156"/>
      <c r="C1145" s="73"/>
      <c r="D1145" s="73"/>
      <c r="E1145" s="75"/>
      <c r="F1145" s="77"/>
    </row>
    <row r="1146" spans="1:7" ht="6.95" customHeight="1" x14ac:dyDescent="0.2">
      <c r="A1146" s="71"/>
      <c r="B1146" s="156"/>
      <c r="C1146" s="73"/>
      <c r="D1146" s="73"/>
      <c r="E1146" s="75"/>
      <c r="F1146" s="77"/>
    </row>
    <row r="1147" spans="1:7" ht="3.75" customHeight="1" x14ac:dyDescent="0.2">
      <c r="A1147" s="71"/>
      <c r="B1147" s="157"/>
      <c r="C1147" s="73"/>
      <c r="D1147" s="73"/>
      <c r="E1147" s="76"/>
      <c r="F1147" s="77"/>
    </row>
    <row r="1148" spans="1:7" ht="6.95" customHeight="1" x14ac:dyDescent="0.2">
      <c r="A1148" s="71">
        <v>1</v>
      </c>
      <c r="B1148" s="86" t="s">
        <v>250</v>
      </c>
      <c r="C1148" s="87" t="s">
        <v>16</v>
      </c>
      <c r="D1148" s="88">
        <v>24</v>
      </c>
      <c r="E1148" s="74">
        <v>5.4251166906027182</v>
      </c>
      <c r="F1148" s="77">
        <f t="shared" ref="F1148" si="70">D1148*E1148</f>
        <v>130.20280057446524</v>
      </c>
    </row>
    <row r="1149" spans="1:7" ht="6.95" customHeight="1" x14ac:dyDescent="0.2">
      <c r="A1149" s="71"/>
      <c r="B1149" s="86"/>
      <c r="C1149" s="87"/>
      <c r="D1149" s="88"/>
      <c r="E1149" s="75"/>
      <c r="F1149" s="77"/>
    </row>
    <row r="1150" spans="1:7" ht="6.95" customHeight="1" x14ac:dyDescent="0.2">
      <c r="A1150" s="71"/>
      <c r="B1150" s="86"/>
      <c r="C1150" s="87"/>
      <c r="D1150" s="88"/>
      <c r="E1150" s="75"/>
      <c r="F1150" s="77"/>
    </row>
    <row r="1151" spans="1:7" ht="6.95" customHeight="1" x14ac:dyDescent="0.2">
      <c r="A1151" s="71"/>
      <c r="B1151" s="86"/>
      <c r="C1151" s="87"/>
      <c r="D1151" s="88"/>
      <c r="E1151" s="76"/>
      <c r="F1151" s="77"/>
    </row>
    <row r="1152" spans="1:7" ht="6.95" customHeight="1" x14ac:dyDescent="0.2">
      <c r="A1152" s="71">
        <v>2</v>
      </c>
      <c r="B1152" s="86" t="s">
        <v>251</v>
      </c>
      <c r="C1152" s="87" t="s">
        <v>16</v>
      </c>
      <c r="D1152" s="88">
        <v>90</v>
      </c>
      <c r="E1152" s="74">
        <v>3.8304922981925151</v>
      </c>
      <c r="F1152" s="77">
        <f t="shared" ref="F1152" si="71">D1152*E1152</f>
        <v>344.74430683732635</v>
      </c>
    </row>
    <row r="1153" spans="1:6" ht="6.95" customHeight="1" x14ac:dyDescent="0.2">
      <c r="A1153" s="71"/>
      <c r="B1153" s="86"/>
      <c r="C1153" s="87"/>
      <c r="D1153" s="88"/>
      <c r="E1153" s="75"/>
      <c r="F1153" s="77"/>
    </row>
    <row r="1154" spans="1:6" ht="6.95" customHeight="1" x14ac:dyDescent="0.2">
      <c r="A1154" s="71"/>
      <c r="B1154" s="86"/>
      <c r="C1154" s="87"/>
      <c r="D1154" s="88"/>
      <c r="E1154" s="75"/>
      <c r="F1154" s="77"/>
    </row>
    <row r="1155" spans="1:6" ht="6.95" customHeight="1" x14ac:dyDescent="0.2">
      <c r="A1155" s="71"/>
      <c r="B1155" s="86"/>
      <c r="C1155" s="87"/>
      <c r="D1155" s="88"/>
      <c r="E1155" s="76"/>
      <c r="F1155" s="77"/>
    </row>
    <row r="1156" spans="1:6" ht="6.95" customHeight="1" x14ac:dyDescent="0.2">
      <c r="A1156" s="71">
        <v>3</v>
      </c>
      <c r="B1156" s="181" t="s">
        <v>252</v>
      </c>
      <c r="C1156" s="179" t="s">
        <v>16</v>
      </c>
      <c r="D1156" s="154">
        <v>6</v>
      </c>
      <c r="E1156" s="74">
        <v>1.3772005061893047</v>
      </c>
      <c r="F1156" s="77">
        <f t="shared" ref="F1156" si="72">D1156*E1156</f>
        <v>8.2632030371358276</v>
      </c>
    </row>
    <row r="1157" spans="1:6" ht="6.95" customHeight="1" x14ac:dyDescent="0.2">
      <c r="A1157" s="71"/>
      <c r="B1157" s="135"/>
      <c r="C1157" s="46"/>
      <c r="D1157" s="112"/>
      <c r="E1157" s="75"/>
      <c r="F1157" s="77"/>
    </row>
    <row r="1158" spans="1:6" ht="6.95" customHeight="1" x14ac:dyDescent="0.2">
      <c r="A1158" s="71"/>
      <c r="B1158" s="135"/>
      <c r="C1158" s="46"/>
      <c r="D1158" s="112"/>
      <c r="E1158" s="75"/>
      <c r="F1158" s="77"/>
    </row>
    <row r="1159" spans="1:6" ht="6.95" customHeight="1" x14ac:dyDescent="0.2">
      <c r="A1159" s="71"/>
      <c r="B1159" s="182"/>
      <c r="C1159" s="47"/>
      <c r="D1159" s="113"/>
      <c r="E1159" s="76"/>
      <c r="F1159" s="77"/>
    </row>
    <row r="1160" spans="1:6" ht="6.95" customHeight="1" x14ac:dyDescent="0.2">
      <c r="A1160" s="71">
        <v>4</v>
      </c>
      <c r="B1160" s="148" t="s">
        <v>253</v>
      </c>
      <c r="C1160" s="197" t="s">
        <v>18</v>
      </c>
      <c r="D1160" s="117">
        <v>1</v>
      </c>
      <c r="E1160" s="74">
        <v>16.382797981271111</v>
      </c>
      <c r="F1160" s="77">
        <f t="shared" ref="F1160" si="73">D1160*E1160</f>
        <v>16.382797981271111</v>
      </c>
    </row>
    <row r="1161" spans="1:6" ht="6.95" customHeight="1" x14ac:dyDescent="0.2">
      <c r="A1161" s="71"/>
      <c r="B1161" s="148"/>
      <c r="C1161" s="197"/>
      <c r="D1161" s="118"/>
      <c r="E1161" s="75"/>
      <c r="F1161" s="77"/>
    </row>
    <row r="1162" spans="1:6" ht="6.95" customHeight="1" x14ac:dyDescent="0.2">
      <c r="A1162" s="71"/>
      <c r="B1162" s="148"/>
      <c r="C1162" s="197"/>
      <c r="D1162" s="118"/>
      <c r="E1162" s="75"/>
      <c r="F1162" s="77"/>
    </row>
    <row r="1163" spans="1:6" ht="6.95" customHeight="1" x14ac:dyDescent="0.2">
      <c r="A1163" s="71"/>
      <c r="B1163" s="148"/>
      <c r="C1163" s="197"/>
      <c r="D1163" s="119"/>
      <c r="E1163" s="76"/>
      <c r="F1163" s="77"/>
    </row>
    <row r="1164" spans="1:6" ht="6.95" customHeight="1" x14ac:dyDescent="0.2">
      <c r="A1164" s="71">
        <v>5</v>
      </c>
      <c r="B1164" s="72" t="s">
        <v>254</v>
      </c>
      <c r="C1164" s="197" t="s">
        <v>18</v>
      </c>
      <c r="D1164" s="117">
        <v>1</v>
      </c>
      <c r="E1164" s="74">
        <v>0</v>
      </c>
      <c r="F1164" s="77">
        <f t="shared" ref="F1164" si="74">D1164*E1164</f>
        <v>0</v>
      </c>
    </row>
    <row r="1165" spans="1:6" ht="6.95" customHeight="1" x14ac:dyDescent="0.2">
      <c r="A1165" s="71"/>
      <c r="B1165" s="72"/>
      <c r="C1165" s="197"/>
      <c r="D1165" s="118"/>
      <c r="E1165" s="75"/>
      <c r="F1165" s="77"/>
    </row>
    <row r="1166" spans="1:6" ht="6.95" customHeight="1" x14ac:dyDescent="0.2">
      <c r="A1166" s="71"/>
      <c r="B1166" s="72"/>
      <c r="C1166" s="197"/>
      <c r="D1166" s="118"/>
      <c r="E1166" s="75"/>
      <c r="F1166" s="77"/>
    </row>
    <row r="1167" spans="1:6" ht="6.95" customHeight="1" x14ac:dyDescent="0.2">
      <c r="A1167" s="71"/>
      <c r="B1167" s="72"/>
      <c r="C1167" s="197"/>
      <c r="D1167" s="119"/>
      <c r="E1167" s="76"/>
      <c r="F1167" s="77"/>
    </row>
    <row r="1168" spans="1:6" ht="6.95" customHeight="1" x14ac:dyDescent="0.2">
      <c r="A1168" s="71">
        <v>6</v>
      </c>
      <c r="B1168" s="86" t="s">
        <v>255</v>
      </c>
      <c r="C1168" s="87" t="s">
        <v>18</v>
      </c>
      <c r="D1168" s="88">
        <v>1</v>
      </c>
      <c r="E1168" s="74">
        <v>57.461371654678871</v>
      </c>
      <c r="F1168" s="77">
        <f t="shared" ref="F1168" si="75">D1168*E1168</f>
        <v>57.461371654678871</v>
      </c>
    </row>
    <row r="1169" spans="1:6" ht="6.95" customHeight="1" x14ac:dyDescent="0.2">
      <c r="A1169" s="71"/>
      <c r="B1169" s="86"/>
      <c r="C1169" s="87"/>
      <c r="D1169" s="88"/>
      <c r="E1169" s="75"/>
      <c r="F1169" s="77"/>
    </row>
    <row r="1170" spans="1:6" ht="6.95" customHeight="1" x14ac:dyDescent="0.2">
      <c r="A1170" s="71"/>
      <c r="B1170" s="86"/>
      <c r="C1170" s="87"/>
      <c r="D1170" s="88"/>
      <c r="E1170" s="75"/>
      <c r="F1170" s="77"/>
    </row>
    <row r="1171" spans="1:6" ht="6.95" customHeight="1" x14ac:dyDescent="0.2">
      <c r="A1171" s="71"/>
      <c r="B1171" s="86"/>
      <c r="C1171" s="87"/>
      <c r="D1171" s="88"/>
      <c r="E1171" s="76"/>
      <c r="F1171" s="77"/>
    </row>
    <row r="1172" spans="1:6" ht="6.95" customHeight="1" x14ac:dyDescent="0.2">
      <c r="A1172" s="71">
        <v>7</v>
      </c>
      <c r="B1172" s="86" t="s">
        <v>256</v>
      </c>
      <c r="C1172" s="87" t="s">
        <v>18</v>
      </c>
      <c r="D1172" s="88">
        <v>1</v>
      </c>
      <c r="E1172" s="74">
        <v>48.178945834898904</v>
      </c>
      <c r="F1172" s="77">
        <f t="shared" ref="F1172" si="76">D1172*E1172</f>
        <v>48.178945834898904</v>
      </c>
    </row>
    <row r="1173" spans="1:6" ht="6.95" customHeight="1" x14ac:dyDescent="0.2">
      <c r="A1173" s="71"/>
      <c r="B1173" s="86"/>
      <c r="C1173" s="87"/>
      <c r="D1173" s="88"/>
      <c r="E1173" s="75"/>
      <c r="F1173" s="77"/>
    </row>
    <row r="1174" spans="1:6" ht="6.95" customHeight="1" x14ac:dyDescent="0.2">
      <c r="A1174" s="71"/>
      <c r="B1174" s="86"/>
      <c r="C1174" s="87"/>
      <c r="D1174" s="88"/>
      <c r="E1174" s="75"/>
      <c r="F1174" s="77"/>
    </row>
    <row r="1175" spans="1:6" ht="6.95" customHeight="1" x14ac:dyDescent="0.2">
      <c r="A1175" s="71"/>
      <c r="B1175" s="86"/>
      <c r="C1175" s="87"/>
      <c r="D1175" s="88"/>
      <c r="E1175" s="76"/>
      <c r="F1175" s="77"/>
    </row>
    <row r="1176" spans="1:6" ht="6.95" customHeight="1" x14ac:dyDescent="0.2">
      <c r="A1176" s="71">
        <v>8</v>
      </c>
      <c r="B1176" s="86" t="s">
        <v>257</v>
      </c>
      <c r="C1176" s="87" t="s">
        <v>18</v>
      </c>
      <c r="D1176" s="88">
        <v>3</v>
      </c>
      <c r="E1176" s="74">
        <v>11.746648157887854</v>
      </c>
      <c r="F1176" s="77">
        <f t="shared" ref="F1176" si="77">D1176*E1176</f>
        <v>35.239944473663563</v>
      </c>
    </row>
    <row r="1177" spans="1:6" ht="6.95" customHeight="1" x14ac:dyDescent="0.2">
      <c r="A1177" s="71"/>
      <c r="B1177" s="86"/>
      <c r="C1177" s="87"/>
      <c r="D1177" s="88"/>
      <c r="E1177" s="75"/>
      <c r="F1177" s="77"/>
    </row>
    <row r="1178" spans="1:6" ht="6.95" customHeight="1" x14ac:dyDescent="0.2">
      <c r="A1178" s="71"/>
      <c r="B1178" s="86"/>
      <c r="C1178" s="87"/>
      <c r="D1178" s="88"/>
      <c r="E1178" s="75"/>
      <c r="F1178" s="77"/>
    </row>
    <row r="1179" spans="1:6" ht="6.95" customHeight="1" x14ac:dyDescent="0.2">
      <c r="A1179" s="71"/>
      <c r="B1179" s="86"/>
      <c r="C1179" s="87"/>
      <c r="D1179" s="88"/>
      <c r="E1179" s="76"/>
      <c r="F1179" s="77"/>
    </row>
    <row r="1180" spans="1:6" ht="6.95" customHeight="1" x14ac:dyDescent="0.2">
      <c r="A1180" s="71">
        <v>9</v>
      </c>
      <c r="B1180" s="86" t="s">
        <v>258</v>
      </c>
      <c r="C1180" s="87" t="s">
        <v>18</v>
      </c>
      <c r="D1180" s="73">
        <v>1</v>
      </c>
      <c r="E1180" s="74">
        <v>11.453872275846182</v>
      </c>
      <c r="F1180" s="77">
        <f t="shared" ref="F1180" si="78">D1180*E1180</f>
        <v>11.453872275846182</v>
      </c>
    </row>
    <row r="1181" spans="1:6" ht="6.95" customHeight="1" x14ac:dyDescent="0.2">
      <c r="A1181" s="71"/>
      <c r="B1181" s="86"/>
      <c r="C1181" s="87"/>
      <c r="D1181" s="73"/>
      <c r="E1181" s="75"/>
      <c r="F1181" s="77"/>
    </row>
    <row r="1182" spans="1:6" ht="6.95" customHeight="1" x14ac:dyDescent="0.2">
      <c r="A1182" s="71"/>
      <c r="B1182" s="86"/>
      <c r="C1182" s="87"/>
      <c r="D1182" s="73"/>
      <c r="E1182" s="75"/>
      <c r="F1182" s="77"/>
    </row>
    <row r="1183" spans="1:6" ht="6.95" customHeight="1" x14ac:dyDescent="0.2">
      <c r="A1183" s="71"/>
      <c r="B1183" s="86"/>
      <c r="C1183" s="87"/>
      <c r="D1183" s="73"/>
      <c r="E1183" s="76"/>
      <c r="F1183" s="77"/>
    </row>
    <row r="1184" spans="1:6" ht="6.95" customHeight="1" x14ac:dyDescent="0.2">
      <c r="A1184" s="71">
        <v>10</v>
      </c>
      <c r="B1184" s="86" t="s">
        <v>259</v>
      </c>
      <c r="C1184" s="87" t="s">
        <v>18</v>
      </c>
      <c r="D1184" s="73">
        <v>4</v>
      </c>
      <c r="E1184" s="74">
        <v>33.049069404261665</v>
      </c>
      <c r="F1184" s="77">
        <f t="shared" ref="F1184" si="79">D1184*E1184</f>
        <v>132.19627761704666</v>
      </c>
    </row>
    <row r="1185" spans="1:6" ht="6.95" customHeight="1" x14ac:dyDescent="0.2">
      <c r="A1185" s="71"/>
      <c r="B1185" s="86"/>
      <c r="C1185" s="87"/>
      <c r="D1185" s="73"/>
      <c r="E1185" s="75"/>
      <c r="F1185" s="77"/>
    </row>
    <row r="1186" spans="1:6" ht="6.95" customHeight="1" x14ac:dyDescent="0.2">
      <c r="A1186" s="71"/>
      <c r="B1186" s="86"/>
      <c r="C1186" s="87"/>
      <c r="D1186" s="73"/>
      <c r="E1186" s="75"/>
      <c r="F1186" s="77"/>
    </row>
    <row r="1187" spans="1:6" ht="6.95" customHeight="1" x14ac:dyDescent="0.2">
      <c r="A1187" s="71"/>
      <c r="B1187" s="86"/>
      <c r="C1187" s="87"/>
      <c r="D1187" s="73"/>
      <c r="E1187" s="76"/>
      <c r="F1187" s="77"/>
    </row>
    <row r="1188" spans="1:6" ht="6.95" customHeight="1" x14ac:dyDescent="0.2">
      <c r="A1188" s="71">
        <v>11</v>
      </c>
      <c r="B1188" s="72" t="s">
        <v>260</v>
      </c>
      <c r="C1188" s="73" t="s">
        <v>261</v>
      </c>
      <c r="D1188" s="73">
        <v>1</v>
      </c>
      <c r="E1188" s="74">
        <v>4.6008257419173297</v>
      </c>
      <c r="F1188" s="77">
        <f t="shared" ref="F1188" si="80">D1188*E1188</f>
        <v>4.6008257419173297</v>
      </c>
    </row>
    <row r="1189" spans="1:6" ht="6.95" customHeight="1" x14ac:dyDescent="0.2">
      <c r="A1189" s="71"/>
      <c r="B1189" s="72"/>
      <c r="C1189" s="73"/>
      <c r="D1189" s="73"/>
      <c r="E1189" s="75"/>
      <c r="F1189" s="77"/>
    </row>
    <row r="1190" spans="1:6" ht="6.95" customHeight="1" x14ac:dyDescent="0.2">
      <c r="A1190" s="71"/>
      <c r="B1190" s="72"/>
      <c r="C1190" s="73"/>
      <c r="D1190" s="73"/>
      <c r="E1190" s="75"/>
      <c r="F1190" s="77"/>
    </row>
    <row r="1191" spans="1:6" ht="6.95" customHeight="1" x14ac:dyDescent="0.2">
      <c r="A1191" s="71"/>
      <c r="B1191" s="72"/>
      <c r="C1191" s="73"/>
      <c r="D1191" s="73"/>
      <c r="E1191" s="76"/>
      <c r="F1191" s="77"/>
    </row>
    <row r="1192" spans="1:6" ht="6.95" customHeight="1" x14ac:dyDescent="0.2">
      <c r="A1192" s="71">
        <v>12</v>
      </c>
      <c r="B1192" s="86" t="s">
        <v>262</v>
      </c>
      <c r="C1192" s="87" t="s">
        <v>18</v>
      </c>
      <c r="D1192" s="88">
        <v>2</v>
      </c>
      <c r="E1192" s="74">
        <v>9.6915989653835055</v>
      </c>
      <c r="F1192" s="77">
        <f t="shared" ref="F1192" si="81">D1192*E1192</f>
        <v>19.383197930767011</v>
      </c>
    </row>
    <row r="1193" spans="1:6" ht="6.95" customHeight="1" x14ac:dyDescent="0.2">
      <c r="A1193" s="71"/>
      <c r="B1193" s="86"/>
      <c r="C1193" s="87"/>
      <c r="D1193" s="88"/>
      <c r="E1193" s="75"/>
      <c r="F1193" s="77"/>
    </row>
    <row r="1194" spans="1:6" ht="6.95" customHeight="1" x14ac:dyDescent="0.2">
      <c r="A1194" s="71"/>
      <c r="B1194" s="86"/>
      <c r="C1194" s="87"/>
      <c r="D1194" s="88"/>
      <c r="E1194" s="75"/>
      <c r="F1194" s="77"/>
    </row>
    <row r="1195" spans="1:6" ht="6.95" customHeight="1" x14ac:dyDescent="0.2">
      <c r="A1195" s="71"/>
      <c r="B1195" s="86"/>
      <c r="C1195" s="87"/>
      <c r="D1195" s="88"/>
      <c r="E1195" s="76"/>
      <c r="F1195" s="77"/>
    </row>
    <row r="1196" spans="1:6" ht="6.95" customHeight="1" x14ac:dyDescent="0.2">
      <c r="A1196" s="71">
        <v>13</v>
      </c>
      <c r="B1196" s="86" t="s">
        <v>263</v>
      </c>
      <c r="C1196" s="87" t="s">
        <v>18</v>
      </c>
      <c r="D1196" s="88">
        <v>2</v>
      </c>
      <c r="E1196" s="74">
        <v>8.1674211661776148</v>
      </c>
      <c r="F1196" s="77">
        <f t="shared" ref="F1196" si="82">D1196*E1196</f>
        <v>16.33484233235523</v>
      </c>
    </row>
    <row r="1197" spans="1:6" ht="6.95" customHeight="1" x14ac:dyDescent="0.2">
      <c r="A1197" s="71"/>
      <c r="B1197" s="86"/>
      <c r="C1197" s="87"/>
      <c r="D1197" s="88"/>
      <c r="E1197" s="75"/>
      <c r="F1197" s="77"/>
    </row>
    <row r="1198" spans="1:6" ht="6.95" customHeight="1" x14ac:dyDescent="0.2">
      <c r="A1198" s="71"/>
      <c r="B1198" s="86"/>
      <c r="C1198" s="87"/>
      <c r="D1198" s="88"/>
      <c r="E1198" s="75"/>
      <c r="F1198" s="77"/>
    </row>
    <row r="1199" spans="1:6" ht="6.95" customHeight="1" x14ac:dyDescent="0.2">
      <c r="A1199" s="71"/>
      <c r="B1199" s="86"/>
      <c r="C1199" s="87"/>
      <c r="D1199" s="88"/>
      <c r="E1199" s="76"/>
      <c r="F1199" s="77"/>
    </row>
    <row r="1200" spans="1:6" ht="6.95" customHeight="1" x14ac:dyDescent="0.2">
      <c r="A1200" s="71">
        <v>14</v>
      </c>
      <c r="B1200" s="86" t="s">
        <v>264</v>
      </c>
      <c r="C1200" s="87" t="s">
        <v>18</v>
      </c>
      <c r="D1200" s="88">
        <v>6</v>
      </c>
      <c r="E1200" s="74">
        <v>5.3683272253094856</v>
      </c>
      <c r="F1200" s="77">
        <f t="shared" ref="F1200" si="83">D1200*E1200</f>
        <v>32.209963351856914</v>
      </c>
    </row>
    <row r="1201" spans="1:6" ht="6.95" customHeight="1" x14ac:dyDescent="0.2">
      <c r="A1201" s="71"/>
      <c r="B1201" s="86"/>
      <c r="C1201" s="87"/>
      <c r="D1201" s="88"/>
      <c r="E1201" s="75"/>
      <c r="F1201" s="77"/>
    </row>
    <row r="1202" spans="1:6" ht="6.95" customHeight="1" x14ac:dyDescent="0.2">
      <c r="A1202" s="71"/>
      <c r="B1202" s="86"/>
      <c r="C1202" s="87"/>
      <c r="D1202" s="88"/>
      <c r="E1202" s="75"/>
      <c r="F1202" s="77"/>
    </row>
    <row r="1203" spans="1:6" ht="6.95" customHeight="1" x14ac:dyDescent="0.2">
      <c r="A1203" s="71"/>
      <c r="B1203" s="86"/>
      <c r="C1203" s="87"/>
      <c r="D1203" s="88"/>
      <c r="E1203" s="76"/>
      <c r="F1203" s="77"/>
    </row>
    <row r="1204" spans="1:6" ht="6.95" customHeight="1" x14ac:dyDescent="0.2">
      <c r="A1204" s="71">
        <v>15</v>
      </c>
      <c r="B1204" s="72" t="s">
        <v>265</v>
      </c>
      <c r="C1204" s="87" t="s">
        <v>18</v>
      </c>
      <c r="D1204" s="73">
        <v>68</v>
      </c>
      <c r="E1204" s="74">
        <v>2.1054150518337735</v>
      </c>
      <c r="F1204" s="77">
        <f t="shared" ref="F1204" si="84">D1204*E1204</f>
        <v>143.1682235246966</v>
      </c>
    </row>
    <row r="1205" spans="1:6" ht="6.95" customHeight="1" x14ac:dyDescent="0.2">
      <c r="A1205" s="71"/>
      <c r="B1205" s="72"/>
      <c r="C1205" s="87"/>
      <c r="D1205" s="73"/>
      <c r="E1205" s="75"/>
      <c r="F1205" s="77"/>
    </row>
    <row r="1206" spans="1:6" ht="6.95" customHeight="1" x14ac:dyDescent="0.2">
      <c r="A1206" s="71"/>
      <c r="B1206" s="72"/>
      <c r="C1206" s="87"/>
      <c r="D1206" s="73"/>
      <c r="E1206" s="75"/>
      <c r="F1206" s="77"/>
    </row>
    <row r="1207" spans="1:6" ht="6.95" customHeight="1" x14ac:dyDescent="0.2">
      <c r="A1207" s="71"/>
      <c r="B1207" s="72"/>
      <c r="C1207" s="87"/>
      <c r="D1207" s="73"/>
      <c r="E1207" s="76"/>
      <c r="F1207" s="77"/>
    </row>
    <row r="1208" spans="1:6" ht="6.95" customHeight="1" x14ac:dyDescent="0.2">
      <c r="A1208" s="71">
        <v>16</v>
      </c>
      <c r="B1208" s="72" t="s">
        <v>212</v>
      </c>
      <c r="C1208" s="87" t="s">
        <v>24</v>
      </c>
      <c r="D1208" s="194">
        <v>0.05</v>
      </c>
      <c r="E1208" s="74">
        <v>971.22673809017328</v>
      </c>
      <c r="F1208" s="77">
        <f t="shared" ref="F1208" si="85">D1208*E1208</f>
        <v>48.561336904508664</v>
      </c>
    </row>
    <row r="1209" spans="1:6" ht="6.95" customHeight="1" x14ac:dyDescent="0.2">
      <c r="A1209" s="71"/>
      <c r="B1209" s="72"/>
      <c r="C1209" s="87"/>
      <c r="D1209" s="194"/>
      <c r="E1209" s="75"/>
      <c r="F1209" s="77"/>
    </row>
    <row r="1210" spans="1:6" ht="6.95" customHeight="1" x14ac:dyDescent="0.2">
      <c r="A1210" s="71"/>
      <c r="B1210" s="72"/>
      <c r="C1210" s="87"/>
      <c r="D1210" s="194"/>
      <c r="E1210" s="75"/>
      <c r="F1210" s="77"/>
    </row>
    <row r="1211" spans="1:6" ht="6.95" customHeight="1" x14ac:dyDescent="0.2">
      <c r="A1211" s="71"/>
      <c r="B1211" s="72"/>
      <c r="C1211" s="87"/>
      <c r="D1211" s="194"/>
      <c r="E1211" s="76"/>
      <c r="F1211" s="77"/>
    </row>
    <row r="1212" spans="1:6" ht="6.95" customHeight="1" x14ac:dyDescent="0.2">
      <c r="A1212" s="71">
        <v>17</v>
      </c>
      <c r="B1212" s="86" t="s">
        <v>266</v>
      </c>
      <c r="C1212" s="87" t="s">
        <v>24</v>
      </c>
      <c r="D1212" s="73">
        <v>7.0000000000000007E-2</v>
      </c>
      <c r="E1212" s="74">
        <v>576.87691629496692</v>
      </c>
      <c r="F1212" s="77">
        <f t="shared" ref="F1212" si="86">D1212*E1212</f>
        <v>40.38138414064769</v>
      </c>
    </row>
    <row r="1213" spans="1:6" ht="6.95" customHeight="1" x14ac:dyDescent="0.2">
      <c r="A1213" s="71"/>
      <c r="B1213" s="86"/>
      <c r="C1213" s="87"/>
      <c r="D1213" s="73"/>
      <c r="E1213" s="75"/>
      <c r="F1213" s="77"/>
    </row>
    <row r="1214" spans="1:6" ht="6.95" customHeight="1" x14ac:dyDescent="0.2">
      <c r="A1214" s="71"/>
      <c r="B1214" s="86"/>
      <c r="C1214" s="87"/>
      <c r="D1214" s="73"/>
      <c r="E1214" s="75"/>
      <c r="F1214" s="77"/>
    </row>
    <row r="1215" spans="1:6" ht="6.95" customHeight="1" x14ac:dyDescent="0.2">
      <c r="A1215" s="71"/>
      <c r="B1215" s="86"/>
      <c r="C1215" s="87"/>
      <c r="D1215" s="73"/>
      <c r="E1215" s="76"/>
      <c r="F1215" s="77"/>
    </row>
    <row r="1216" spans="1:6" ht="6.95" customHeight="1" x14ac:dyDescent="0.2">
      <c r="A1216" s="71">
        <v>18</v>
      </c>
      <c r="B1216" s="78" t="s">
        <v>267</v>
      </c>
      <c r="C1216" s="73" t="s">
        <v>24</v>
      </c>
      <c r="D1216" s="73">
        <v>0.22500000000000001</v>
      </c>
      <c r="E1216" s="74">
        <v>803.09228892000681</v>
      </c>
      <c r="F1216" s="77">
        <f t="shared" ref="F1216" si="87">D1216*E1216</f>
        <v>180.69576500700154</v>
      </c>
    </row>
    <row r="1217" spans="1:6" ht="6.95" customHeight="1" x14ac:dyDescent="0.2">
      <c r="A1217" s="71"/>
      <c r="B1217" s="78"/>
      <c r="C1217" s="73"/>
      <c r="D1217" s="73"/>
      <c r="E1217" s="75"/>
      <c r="F1217" s="77"/>
    </row>
    <row r="1218" spans="1:6" ht="6.95" customHeight="1" x14ac:dyDescent="0.2">
      <c r="A1218" s="71"/>
      <c r="B1218" s="78"/>
      <c r="C1218" s="73"/>
      <c r="D1218" s="73"/>
      <c r="E1218" s="75"/>
      <c r="F1218" s="77"/>
    </row>
    <row r="1219" spans="1:6" ht="6.95" customHeight="1" x14ac:dyDescent="0.2">
      <c r="A1219" s="71"/>
      <c r="B1219" s="78"/>
      <c r="C1219" s="73"/>
      <c r="D1219" s="73"/>
      <c r="E1219" s="76"/>
      <c r="F1219" s="77"/>
    </row>
    <row r="1220" spans="1:6" ht="6.95" customHeight="1" x14ac:dyDescent="0.2">
      <c r="A1220" s="71">
        <v>19</v>
      </c>
      <c r="B1220" s="158" t="s">
        <v>268</v>
      </c>
      <c r="C1220" s="198" t="s">
        <v>11</v>
      </c>
      <c r="D1220" s="73">
        <v>10.5</v>
      </c>
      <c r="E1220" s="74">
        <v>61.823632262911715</v>
      </c>
      <c r="F1220" s="77">
        <f t="shared" ref="F1220" si="88">D1220*E1220</f>
        <v>649.14813876057303</v>
      </c>
    </row>
    <row r="1221" spans="1:6" ht="6.95" customHeight="1" x14ac:dyDescent="0.2">
      <c r="A1221" s="71"/>
      <c r="B1221" s="158"/>
      <c r="C1221" s="198"/>
      <c r="D1221" s="73"/>
      <c r="E1221" s="75"/>
      <c r="F1221" s="77"/>
    </row>
    <row r="1222" spans="1:6" ht="6.95" customHeight="1" x14ac:dyDescent="0.2">
      <c r="A1222" s="71"/>
      <c r="B1222" s="158"/>
      <c r="C1222" s="198"/>
      <c r="D1222" s="73"/>
      <c r="E1222" s="75"/>
      <c r="F1222" s="77"/>
    </row>
    <row r="1223" spans="1:6" ht="6.95" customHeight="1" x14ac:dyDescent="0.2">
      <c r="A1223" s="71"/>
      <c r="B1223" s="158"/>
      <c r="C1223" s="198"/>
      <c r="D1223" s="73"/>
      <c r="E1223" s="76"/>
      <c r="F1223" s="77"/>
    </row>
    <row r="1224" spans="1:6" ht="6.95" customHeight="1" x14ac:dyDescent="0.2">
      <c r="A1224" s="71">
        <v>20</v>
      </c>
      <c r="B1224" s="192" t="s">
        <v>269</v>
      </c>
      <c r="C1224" s="192" t="s">
        <v>24</v>
      </c>
      <c r="D1224" s="194">
        <v>0.13</v>
      </c>
      <c r="E1224" s="74">
        <v>442.90001258423712</v>
      </c>
      <c r="F1224" s="77">
        <f t="shared" ref="F1224" si="89">D1224*E1224</f>
        <v>57.577001635950829</v>
      </c>
    </row>
    <row r="1225" spans="1:6" ht="6.95" customHeight="1" x14ac:dyDescent="0.2">
      <c r="A1225" s="71"/>
      <c r="B1225" s="192"/>
      <c r="C1225" s="103"/>
      <c r="D1225" s="194"/>
      <c r="E1225" s="75"/>
      <c r="F1225" s="77"/>
    </row>
    <row r="1226" spans="1:6" ht="6.95" customHeight="1" x14ac:dyDescent="0.2">
      <c r="A1226" s="71"/>
      <c r="B1226" s="192"/>
      <c r="C1226" s="103"/>
      <c r="D1226" s="194"/>
      <c r="E1226" s="75"/>
      <c r="F1226" s="77"/>
    </row>
    <row r="1227" spans="1:6" ht="6.95" customHeight="1" x14ac:dyDescent="0.2">
      <c r="A1227" s="71"/>
      <c r="B1227" s="192"/>
      <c r="C1227" s="103"/>
      <c r="D1227" s="194"/>
      <c r="E1227" s="76"/>
      <c r="F1227" s="77"/>
    </row>
    <row r="1228" spans="1:6" ht="6.95" customHeight="1" x14ac:dyDescent="0.2">
      <c r="A1228" s="71">
        <v>21</v>
      </c>
      <c r="B1228" s="186" t="s">
        <v>270</v>
      </c>
      <c r="C1228" s="143" t="s">
        <v>39</v>
      </c>
      <c r="D1228" s="189">
        <v>0.84</v>
      </c>
      <c r="E1228" s="74">
        <v>120.78843922136846</v>
      </c>
      <c r="F1228" s="77">
        <f t="shared" ref="F1228" si="90">D1228*E1228</f>
        <v>101.46228894594951</v>
      </c>
    </row>
    <row r="1229" spans="1:6" ht="6.95" customHeight="1" x14ac:dyDescent="0.2">
      <c r="A1229" s="71"/>
      <c r="B1229" s="187"/>
      <c r="C1229" s="144"/>
      <c r="D1229" s="190"/>
      <c r="E1229" s="75"/>
      <c r="F1229" s="77"/>
    </row>
    <row r="1230" spans="1:6" ht="6.95" customHeight="1" x14ac:dyDescent="0.2">
      <c r="A1230" s="71"/>
      <c r="B1230" s="187"/>
      <c r="C1230" s="144"/>
      <c r="D1230" s="190"/>
      <c r="E1230" s="75"/>
      <c r="F1230" s="77"/>
    </row>
    <row r="1231" spans="1:6" ht="6.95" customHeight="1" x14ac:dyDescent="0.2">
      <c r="A1231" s="71"/>
      <c r="B1231" s="188"/>
      <c r="C1231" s="145"/>
      <c r="D1231" s="191"/>
      <c r="E1231" s="76"/>
      <c r="F1231" s="77"/>
    </row>
    <row r="1232" spans="1:6" ht="6.95" customHeight="1" x14ac:dyDescent="0.2">
      <c r="A1232" s="71">
        <v>22</v>
      </c>
      <c r="B1232" s="72" t="s">
        <v>217</v>
      </c>
      <c r="C1232" s="73" t="s">
        <v>18</v>
      </c>
      <c r="D1232" s="73">
        <v>1</v>
      </c>
      <c r="E1232" s="74">
        <v>72.534565370684348</v>
      </c>
      <c r="F1232" s="77">
        <f t="shared" ref="F1232" si="91">D1232*E1232</f>
        <v>72.534565370684348</v>
      </c>
    </row>
    <row r="1233" spans="1:6" ht="6.95" customHeight="1" x14ac:dyDescent="0.2">
      <c r="A1233" s="71"/>
      <c r="B1233" s="72"/>
      <c r="C1233" s="73"/>
      <c r="D1233" s="73"/>
      <c r="E1233" s="75"/>
      <c r="F1233" s="77"/>
    </row>
    <row r="1234" spans="1:6" ht="6.95" customHeight="1" x14ac:dyDescent="0.2">
      <c r="A1234" s="71"/>
      <c r="B1234" s="72"/>
      <c r="C1234" s="73"/>
      <c r="D1234" s="73"/>
      <c r="E1234" s="75"/>
      <c r="F1234" s="77"/>
    </row>
    <row r="1235" spans="1:6" ht="6.95" customHeight="1" x14ac:dyDescent="0.2">
      <c r="A1235" s="71"/>
      <c r="B1235" s="72"/>
      <c r="C1235" s="73"/>
      <c r="D1235" s="73"/>
      <c r="E1235" s="76"/>
      <c r="F1235" s="77"/>
    </row>
    <row r="1236" spans="1:6" ht="6.95" customHeight="1" x14ac:dyDescent="0.2">
      <c r="A1236" s="71">
        <v>23</v>
      </c>
      <c r="B1236" s="72" t="s">
        <v>271</v>
      </c>
      <c r="C1236" s="73" t="s">
        <v>24</v>
      </c>
      <c r="D1236" s="73">
        <v>1.9E-2</v>
      </c>
      <c r="E1236" s="74">
        <v>691.7561138201778</v>
      </c>
      <c r="F1236" s="77">
        <f t="shared" ref="F1236" si="92">D1236*E1236</f>
        <v>13.143366162583378</v>
      </c>
    </row>
    <row r="1237" spans="1:6" ht="6.95" customHeight="1" x14ac:dyDescent="0.2">
      <c r="A1237" s="71"/>
      <c r="B1237" s="72"/>
      <c r="C1237" s="73"/>
      <c r="D1237" s="73"/>
      <c r="E1237" s="75"/>
      <c r="F1237" s="77"/>
    </row>
    <row r="1238" spans="1:6" ht="6.95" customHeight="1" x14ac:dyDescent="0.2">
      <c r="A1238" s="71"/>
      <c r="B1238" s="72"/>
      <c r="C1238" s="73"/>
      <c r="D1238" s="73"/>
      <c r="E1238" s="75"/>
      <c r="F1238" s="77"/>
    </row>
    <row r="1239" spans="1:6" ht="6.95" customHeight="1" x14ac:dyDescent="0.2">
      <c r="A1239" s="71"/>
      <c r="B1239" s="72"/>
      <c r="C1239" s="73"/>
      <c r="D1239" s="73"/>
      <c r="E1239" s="76"/>
      <c r="F1239" s="77"/>
    </row>
    <row r="1240" spans="1:6" ht="6.95" customHeight="1" x14ac:dyDescent="0.2">
      <c r="A1240" s="71">
        <v>24</v>
      </c>
      <c r="B1240" s="134" t="s">
        <v>219</v>
      </c>
      <c r="C1240" s="143" t="s">
        <v>24</v>
      </c>
      <c r="D1240" s="93">
        <v>0.02</v>
      </c>
      <c r="E1240" s="74">
        <v>573.21090591337816</v>
      </c>
      <c r="F1240" s="77">
        <f t="shared" ref="F1240" si="93">D1240*E1240</f>
        <v>11.464218118267564</v>
      </c>
    </row>
    <row r="1241" spans="1:6" ht="6.95" customHeight="1" x14ac:dyDescent="0.2">
      <c r="A1241" s="71"/>
      <c r="B1241" s="135"/>
      <c r="C1241" s="144"/>
      <c r="D1241" s="93"/>
      <c r="E1241" s="75"/>
      <c r="F1241" s="77"/>
    </row>
    <row r="1242" spans="1:6" ht="6.95" customHeight="1" x14ac:dyDescent="0.2">
      <c r="A1242" s="71"/>
      <c r="B1242" s="135"/>
      <c r="C1242" s="144"/>
      <c r="D1242" s="93"/>
      <c r="E1242" s="75"/>
      <c r="F1242" s="77"/>
    </row>
    <row r="1243" spans="1:6" ht="6.95" customHeight="1" x14ac:dyDescent="0.2">
      <c r="A1243" s="71"/>
      <c r="B1243" s="136"/>
      <c r="C1243" s="145"/>
      <c r="D1243" s="93"/>
      <c r="E1243" s="76"/>
      <c r="F1243" s="77"/>
    </row>
    <row r="1244" spans="1:6" ht="6.95" customHeight="1" x14ac:dyDescent="0.2">
      <c r="A1244" s="71">
        <v>25</v>
      </c>
      <c r="B1244" s="146" t="s">
        <v>272</v>
      </c>
      <c r="C1244" s="147" t="s">
        <v>37</v>
      </c>
      <c r="D1244" s="88">
        <v>2</v>
      </c>
      <c r="E1244" s="74">
        <v>0.57216465827355389</v>
      </c>
      <c r="F1244" s="77">
        <f t="shared" ref="F1244" si="94">D1244*E1244</f>
        <v>1.1443293165471078</v>
      </c>
    </row>
    <row r="1245" spans="1:6" ht="6.95" customHeight="1" x14ac:dyDescent="0.2">
      <c r="A1245" s="71"/>
      <c r="B1245" s="146"/>
      <c r="C1245" s="147"/>
      <c r="D1245" s="88"/>
      <c r="E1245" s="75"/>
      <c r="F1245" s="77"/>
    </row>
    <row r="1246" spans="1:6" ht="6.95" customHeight="1" x14ac:dyDescent="0.2">
      <c r="A1246" s="71"/>
      <c r="B1246" s="146"/>
      <c r="C1246" s="147"/>
      <c r="D1246" s="88"/>
      <c r="E1246" s="75"/>
      <c r="F1246" s="77"/>
    </row>
    <row r="1247" spans="1:6" ht="6.95" customHeight="1" x14ac:dyDescent="0.2">
      <c r="A1247" s="71"/>
      <c r="B1247" s="146"/>
      <c r="C1247" s="147"/>
      <c r="D1247" s="88"/>
      <c r="E1247" s="76"/>
      <c r="F1247" s="77"/>
    </row>
    <row r="1248" spans="1:6" ht="6.95" customHeight="1" x14ac:dyDescent="0.2">
      <c r="A1248" s="71">
        <v>26</v>
      </c>
      <c r="B1248" s="72" t="s">
        <v>248</v>
      </c>
      <c r="C1248" s="87" t="s">
        <v>39</v>
      </c>
      <c r="D1248" s="197">
        <v>1.35</v>
      </c>
      <c r="E1248" s="74">
        <v>4.6605674814238629</v>
      </c>
      <c r="F1248" s="77">
        <f t="shared" ref="F1248" si="95">D1248*E1248</f>
        <v>6.2917660999222154</v>
      </c>
    </row>
    <row r="1249" spans="1:7" ht="6.95" customHeight="1" x14ac:dyDescent="0.2">
      <c r="A1249" s="71"/>
      <c r="B1249" s="72"/>
      <c r="C1249" s="87"/>
      <c r="D1249" s="197"/>
      <c r="E1249" s="75"/>
      <c r="F1249" s="77"/>
    </row>
    <row r="1250" spans="1:7" ht="6.95" customHeight="1" x14ac:dyDescent="0.2">
      <c r="A1250" s="71"/>
      <c r="B1250" s="72"/>
      <c r="C1250" s="87"/>
      <c r="D1250" s="197"/>
      <c r="E1250" s="75"/>
      <c r="F1250" s="77"/>
    </row>
    <row r="1251" spans="1:7" ht="6.95" customHeight="1" x14ac:dyDescent="0.2">
      <c r="A1251" s="71"/>
      <c r="B1251" s="72"/>
      <c r="C1251" s="87"/>
      <c r="D1251" s="197"/>
      <c r="E1251" s="76"/>
      <c r="F1251" s="77"/>
    </row>
    <row r="1252" spans="1:7" ht="6.95" customHeight="1" x14ac:dyDescent="0.2">
      <c r="A1252" s="71">
        <v>27</v>
      </c>
      <c r="B1252" s="72" t="s">
        <v>221</v>
      </c>
      <c r="C1252" s="147" t="s">
        <v>14</v>
      </c>
      <c r="D1252" s="73">
        <v>1.2</v>
      </c>
      <c r="E1252" s="74">
        <v>5.5513417381856121</v>
      </c>
      <c r="F1252" s="77">
        <f t="shared" ref="F1252" si="96">D1252*E1252</f>
        <v>6.6616100858227343</v>
      </c>
    </row>
    <row r="1253" spans="1:7" ht="6.95" customHeight="1" x14ac:dyDescent="0.2">
      <c r="A1253" s="71"/>
      <c r="B1253" s="72"/>
      <c r="C1253" s="147"/>
      <c r="D1253" s="73"/>
      <c r="E1253" s="75"/>
      <c r="F1253" s="77"/>
    </row>
    <row r="1254" spans="1:7" ht="6.95" customHeight="1" x14ac:dyDescent="0.2">
      <c r="A1254" s="71"/>
      <c r="B1254" s="72"/>
      <c r="C1254" s="147"/>
      <c r="D1254" s="73"/>
      <c r="E1254" s="75"/>
      <c r="F1254" s="77"/>
    </row>
    <row r="1255" spans="1:7" ht="6.95" customHeight="1" x14ac:dyDescent="0.2">
      <c r="A1255" s="71"/>
      <c r="B1255" s="72"/>
      <c r="C1255" s="147"/>
      <c r="D1255" s="73"/>
      <c r="E1255" s="76"/>
      <c r="F1255" s="77"/>
    </row>
    <row r="1256" spans="1:7" ht="27.75" customHeight="1" x14ac:dyDescent="0.2">
      <c r="A1256" s="37"/>
      <c r="B1256" s="29" t="s">
        <v>288</v>
      </c>
      <c r="C1256" s="38"/>
      <c r="D1256" s="31"/>
      <c r="E1256" s="39"/>
      <c r="F1256" s="40"/>
      <c r="G1256" s="1">
        <f>F1256/185193.66</f>
        <v>0</v>
      </c>
    </row>
    <row r="1257" spans="1:7" ht="24.95" customHeight="1" x14ac:dyDescent="0.2">
      <c r="A1257" s="6"/>
      <c r="B1257" s="7" t="s">
        <v>7</v>
      </c>
      <c r="C1257" s="8"/>
      <c r="D1257" s="8"/>
      <c r="E1257" s="9"/>
      <c r="F1257" s="10">
        <f>SUM(F12:F1255)</f>
        <v>97389.865138615423</v>
      </c>
    </row>
    <row r="1258" spans="1:7" ht="24.95" customHeight="1" x14ac:dyDescent="0.2">
      <c r="A1258" s="11"/>
      <c r="B1258" s="12" t="s">
        <v>273</v>
      </c>
      <c r="C1258" s="13"/>
      <c r="D1258" s="13"/>
      <c r="E1258" s="14"/>
      <c r="F1258" s="15">
        <f>F1257*0.11</f>
        <v>10712.885165247697</v>
      </c>
    </row>
    <row r="1259" spans="1:7" ht="24.95" customHeight="1" x14ac:dyDescent="0.2">
      <c r="A1259" s="11"/>
      <c r="B1259" s="12" t="s">
        <v>7</v>
      </c>
      <c r="C1259" s="13"/>
      <c r="D1259" s="13"/>
      <c r="E1259" s="14"/>
      <c r="F1259" s="15">
        <f>SUM(F1257:F1258)</f>
        <v>108102.75030386313</v>
      </c>
    </row>
    <row r="1260" spans="1:7" ht="24.95" customHeight="1" x14ac:dyDescent="0.2">
      <c r="A1260" s="11"/>
      <c r="B1260" s="12" t="s">
        <v>274</v>
      </c>
      <c r="C1260" s="13"/>
      <c r="D1260" s="13"/>
      <c r="E1260" s="14"/>
      <c r="F1260" s="16">
        <f>F1259*0.2</f>
        <v>21620.550060772628</v>
      </c>
    </row>
    <row r="1261" spans="1:7" ht="24.95" customHeight="1" x14ac:dyDescent="0.2">
      <c r="A1261" s="11"/>
      <c r="B1261" s="12" t="s">
        <v>7</v>
      </c>
      <c r="C1261" s="13"/>
      <c r="D1261" s="13"/>
      <c r="E1261" s="14"/>
      <c r="F1261" s="15">
        <f>SUM(F1259:F1260)</f>
        <v>129723.30036463575</v>
      </c>
    </row>
    <row r="1262" spans="1:7" ht="6.95" customHeight="1" x14ac:dyDescent="0.2">
      <c r="A1262" s="205" t="s">
        <v>275</v>
      </c>
      <c r="B1262" s="205"/>
      <c r="C1262" s="205"/>
      <c r="D1262" s="205"/>
      <c r="E1262" s="204"/>
      <c r="F1262" s="204"/>
    </row>
    <row r="1263" spans="1:7" ht="6.95" customHeight="1" x14ac:dyDescent="0.2">
      <c r="A1263" s="205"/>
      <c r="B1263" s="205"/>
      <c r="C1263" s="205"/>
      <c r="D1263" s="205"/>
      <c r="E1263" s="204"/>
      <c r="F1263" s="204"/>
    </row>
    <row r="1264" spans="1:7" ht="6.95" customHeight="1" x14ac:dyDescent="0.2">
      <c r="A1264" s="205"/>
      <c r="B1264" s="205"/>
      <c r="C1264" s="205"/>
      <c r="D1264" s="205"/>
      <c r="E1264" s="204"/>
      <c r="F1264" s="204"/>
    </row>
    <row r="1265" spans="1:6" ht="6.75" customHeight="1" x14ac:dyDescent="0.2">
      <c r="A1265" s="205"/>
      <c r="B1265" s="205"/>
      <c r="C1265" s="205"/>
      <c r="D1265" s="205"/>
      <c r="E1265" s="204"/>
      <c r="F1265" s="204"/>
    </row>
    <row r="1266" spans="1:6" ht="3" hidden="1" customHeight="1" x14ac:dyDescent="0.2">
      <c r="A1266" s="205"/>
      <c r="B1266" s="205"/>
      <c r="C1266" s="205"/>
      <c r="D1266" s="205"/>
      <c r="E1266" s="204"/>
      <c r="F1266" s="204"/>
    </row>
    <row r="1267" spans="1:6" ht="6.95" customHeight="1" x14ac:dyDescent="0.2">
      <c r="A1267" s="204">
        <v>1</v>
      </c>
      <c r="B1267" s="72" t="s">
        <v>120</v>
      </c>
      <c r="C1267" s="92" t="s">
        <v>18</v>
      </c>
      <c r="D1267" s="91">
        <v>1</v>
      </c>
      <c r="E1267" s="206">
        <v>150</v>
      </c>
      <c r="F1267" s="203">
        <f>D1267*E1267</f>
        <v>150</v>
      </c>
    </row>
    <row r="1268" spans="1:6" ht="6.95" customHeight="1" x14ac:dyDescent="0.2">
      <c r="A1268" s="199"/>
      <c r="B1268" s="72"/>
      <c r="C1268" s="92"/>
      <c r="D1268" s="91"/>
      <c r="E1268" s="207"/>
      <c r="F1268" s="209"/>
    </row>
    <row r="1269" spans="1:6" ht="6.95" customHeight="1" x14ac:dyDescent="0.2">
      <c r="A1269" s="204"/>
      <c r="B1269" s="72"/>
      <c r="C1269" s="92"/>
      <c r="D1269" s="91"/>
      <c r="E1269" s="207"/>
      <c r="F1269" s="209"/>
    </row>
    <row r="1270" spans="1:6" ht="6" customHeight="1" x14ac:dyDescent="0.2">
      <c r="A1270" s="204"/>
      <c r="B1270" s="72"/>
      <c r="C1270" s="92"/>
      <c r="D1270" s="91"/>
      <c r="E1270" s="208"/>
      <c r="F1270" s="209"/>
    </row>
    <row r="1271" spans="1:6" ht="6.95" customHeight="1" x14ac:dyDescent="0.2">
      <c r="A1271" s="204">
        <v>2</v>
      </c>
      <c r="B1271" s="72" t="s">
        <v>121</v>
      </c>
      <c r="C1271" s="92" t="s">
        <v>18</v>
      </c>
      <c r="D1271" s="91">
        <v>2</v>
      </c>
      <c r="E1271" s="200">
        <v>6.5</v>
      </c>
      <c r="F1271" s="203">
        <f>D1271*E1271</f>
        <v>13</v>
      </c>
    </row>
    <row r="1272" spans="1:6" ht="6.95" customHeight="1" x14ac:dyDescent="0.2">
      <c r="A1272" s="199"/>
      <c r="B1272" s="72"/>
      <c r="C1272" s="92"/>
      <c r="D1272" s="91"/>
      <c r="E1272" s="201"/>
      <c r="F1272" s="203"/>
    </row>
    <row r="1273" spans="1:6" ht="6.95" customHeight="1" x14ac:dyDescent="0.2">
      <c r="A1273" s="199"/>
      <c r="B1273" s="72"/>
      <c r="C1273" s="92"/>
      <c r="D1273" s="91"/>
      <c r="E1273" s="201"/>
      <c r="F1273" s="203"/>
    </row>
    <row r="1274" spans="1:6" ht="6.95" customHeight="1" x14ac:dyDescent="0.2">
      <c r="A1274" s="199"/>
      <c r="B1274" s="72"/>
      <c r="C1274" s="92"/>
      <c r="D1274" s="91"/>
      <c r="E1274" s="202"/>
      <c r="F1274" s="203"/>
    </row>
    <row r="1275" spans="1:6" ht="6.95" customHeight="1" x14ac:dyDescent="0.2">
      <c r="A1275" s="199">
        <v>3</v>
      </c>
      <c r="B1275" s="129" t="s">
        <v>122</v>
      </c>
      <c r="C1275" s="92" t="s">
        <v>18</v>
      </c>
      <c r="D1275" s="117">
        <v>1</v>
      </c>
      <c r="E1275" s="200">
        <v>50</v>
      </c>
      <c r="F1275" s="203">
        <f t="shared" ref="F1275" si="97">D1275*E1275</f>
        <v>50</v>
      </c>
    </row>
    <row r="1276" spans="1:6" ht="6.95" customHeight="1" x14ac:dyDescent="0.2">
      <c r="A1276" s="199"/>
      <c r="B1276" s="121"/>
      <c r="C1276" s="92"/>
      <c r="D1276" s="118"/>
      <c r="E1276" s="201"/>
      <c r="F1276" s="203"/>
    </row>
    <row r="1277" spans="1:6" ht="6.95" customHeight="1" x14ac:dyDescent="0.2">
      <c r="A1277" s="199"/>
      <c r="B1277" s="121"/>
      <c r="C1277" s="92"/>
      <c r="D1277" s="118"/>
      <c r="E1277" s="201"/>
      <c r="F1277" s="203"/>
    </row>
    <row r="1278" spans="1:6" ht="6.95" customHeight="1" x14ac:dyDescent="0.2">
      <c r="A1278" s="199"/>
      <c r="B1278" s="122"/>
      <c r="C1278" s="92"/>
      <c r="D1278" s="119"/>
      <c r="E1278" s="202"/>
      <c r="F1278" s="203"/>
    </row>
    <row r="1279" spans="1:6" ht="6.95" customHeight="1" x14ac:dyDescent="0.2">
      <c r="A1279" s="199">
        <v>4</v>
      </c>
      <c r="B1279" s="78" t="s">
        <v>151</v>
      </c>
      <c r="C1279" s="92" t="s">
        <v>18</v>
      </c>
      <c r="D1279" s="91">
        <v>1</v>
      </c>
      <c r="E1279" s="200">
        <v>20</v>
      </c>
      <c r="F1279" s="203">
        <f t="shared" ref="F1279" si="98">D1279*E1279</f>
        <v>20</v>
      </c>
    </row>
    <row r="1280" spans="1:6" ht="6.95" customHeight="1" x14ac:dyDescent="0.2">
      <c r="A1280" s="199"/>
      <c r="B1280" s="78"/>
      <c r="C1280" s="92"/>
      <c r="D1280" s="91"/>
      <c r="E1280" s="201"/>
      <c r="F1280" s="203"/>
    </row>
    <row r="1281" spans="1:6" ht="6.95" customHeight="1" x14ac:dyDescent="0.2">
      <c r="A1281" s="199"/>
      <c r="B1281" s="78"/>
      <c r="C1281" s="92"/>
      <c r="D1281" s="91"/>
      <c r="E1281" s="201"/>
      <c r="F1281" s="203"/>
    </row>
    <row r="1282" spans="1:6" ht="6.95" customHeight="1" x14ac:dyDescent="0.2">
      <c r="A1282" s="199"/>
      <c r="B1282" s="78"/>
      <c r="C1282" s="92"/>
      <c r="D1282" s="91"/>
      <c r="E1282" s="202"/>
      <c r="F1282" s="203"/>
    </row>
    <row r="1283" spans="1:6" ht="6.95" customHeight="1" x14ac:dyDescent="0.2">
      <c r="A1283" s="199">
        <v>5</v>
      </c>
      <c r="B1283" s="78" t="s">
        <v>152</v>
      </c>
      <c r="C1283" s="92" t="s">
        <v>18</v>
      </c>
      <c r="D1283" s="91">
        <v>1</v>
      </c>
      <c r="E1283" s="200">
        <v>15</v>
      </c>
      <c r="F1283" s="203">
        <f t="shared" ref="F1283" si="99">D1283*E1283</f>
        <v>15</v>
      </c>
    </row>
    <row r="1284" spans="1:6" ht="6.95" customHeight="1" x14ac:dyDescent="0.2">
      <c r="A1284" s="199"/>
      <c r="B1284" s="78"/>
      <c r="C1284" s="92"/>
      <c r="D1284" s="91"/>
      <c r="E1284" s="201"/>
      <c r="F1284" s="203"/>
    </row>
    <row r="1285" spans="1:6" ht="6.95" customHeight="1" x14ac:dyDescent="0.2">
      <c r="A1285" s="199"/>
      <c r="B1285" s="78"/>
      <c r="C1285" s="92"/>
      <c r="D1285" s="91"/>
      <c r="E1285" s="201"/>
      <c r="F1285" s="203"/>
    </row>
    <row r="1286" spans="1:6" ht="6.95" customHeight="1" x14ac:dyDescent="0.2">
      <c r="A1286" s="199"/>
      <c r="B1286" s="78"/>
      <c r="C1286" s="92"/>
      <c r="D1286" s="91"/>
      <c r="E1286" s="202"/>
      <c r="F1286" s="203"/>
    </row>
    <row r="1287" spans="1:6" ht="6.95" customHeight="1" x14ac:dyDescent="0.2">
      <c r="A1287" s="199">
        <v>6</v>
      </c>
      <c r="B1287" s="72" t="s">
        <v>153</v>
      </c>
      <c r="C1287" s="92" t="s">
        <v>18</v>
      </c>
      <c r="D1287" s="91">
        <v>1</v>
      </c>
      <c r="E1287" s="200">
        <v>3.5</v>
      </c>
      <c r="F1287" s="203">
        <f t="shared" ref="F1287" si="100">D1287*E1287</f>
        <v>3.5</v>
      </c>
    </row>
    <row r="1288" spans="1:6" ht="6.95" customHeight="1" x14ac:dyDescent="0.2">
      <c r="A1288" s="199"/>
      <c r="B1288" s="72"/>
      <c r="C1288" s="92"/>
      <c r="D1288" s="91"/>
      <c r="E1288" s="201"/>
      <c r="F1288" s="203"/>
    </row>
    <row r="1289" spans="1:6" ht="6.95" customHeight="1" x14ac:dyDescent="0.2">
      <c r="A1289" s="199"/>
      <c r="B1289" s="72"/>
      <c r="C1289" s="92"/>
      <c r="D1289" s="91"/>
      <c r="E1289" s="201"/>
      <c r="F1289" s="203"/>
    </row>
    <row r="1290" spans="1:6" ht="6.95" customHeight="1" x14ac:dyDescent="0.2">
      <c r="A1290" s="199"/>
      <c r="B1290" s="72"/>
      <c r="C1290" s="92"/>
      <c r="D1290" s="91"/>
      <c r="E1290" s="202"/>
      <c r="F1290" s="203"/>
    </row>
    <row r="1291" spans="1:6" ht="6.95" customHeight="1" x14ac:dyDescent="0.2">
      <c r="A1291" s="199">
        <v>7</v>
      </c>
      <c r="B1291" s="129" t="s">
        <v>154</v>
      </c>
      <c r="C1291" s="92" t="s">
        <v>18</v>
      </c>
      <c r="D1291" s="117">
        <v>1</v>
      </c>
      <c r="E1291" s="200">
        <v>50</v>
      </c>
      <c r="F1291" s="203">
        <f t="shared" ref="F1291" si="101">D1291*E1291</f>
        <v>50</v>
      </c>
    </row>
    <row r="1292" spans="1:6" ht="6.95" customHeight="1" x14ac:dyDescent="0.2">
      <c r="A1292" s="199"/>
      <c r="B1292" s="121"/>
      <c r="C1292" s="92"/>
      <c r="D1292" s="118"/>
      <c r="E1292" s="201"/>
      <c r="F1292" s="203"/>
    </row>
    <row r="1293" spans="1:6" ht="6.95" customHeight="1" x14ac:dyDescent="0.2">
      <c r="A1293" s="199"/>
      <c r="B1293" s="121"/>
      <c r="C1293" s="92"/>
      <c r="D1293" s="118"/>
      <c r="E1293" s="201"/>
      <c r="F1293" s="203"/>
    </row>
    <row r="1294" spans="1:6" ht="6.95" customHeight="1" x14ac:dyDescent="0.2">
      <c r="A1294" s="199"/>
      <c r="B1294" s="122"/>
      <c r="C1294" s="92"/>
      <c r="D1294" s="119"/>
      <c r="E1294" s="202"/>
      <c r="F1294" s="203"/>
    </row>
    <row r="1295" spans="1:6" ht="6.95" customHeight="1" x14ac:dyDescent="0.2">
      <c r="A1295" s="199">
        <v>8</v>
      </c>
      <c r="B1295" s="172" t="s">
        <v>155</v>
      </c>
      <c r="C1295" s="175" t="s">
        <v>18</v>
      </c>
      <c r="D1295" s="93">
        <v>1</v>
      </c>
      <c r="E1295" s="200">
        <v>2.5</v>
      </c>
      <c r="F1295" s="203">
        <f t="shared" ref="F1295" si="102">D1295*E1295</f>
        <v>2.5</v>
      </c>
    </row>
    <row r="1296" spans="1:6" ht="6.95" customHeight="1" x14ac:dyDescent="0.2">
      <c r="A1296" s="199"/>
      <c r="B1296" s="173"/>
      <c r="C1296" s="176"/>
      <c r="D1296" s="93"/>
      <c r="E1296" s="201"/>
      <c r="F1296" s="203"/>
    </row>
    <row r="1297" spans="1:6" ht="6.95" customHeight="1" x14ac:dyDescent="0.2">
      <c r="A1297" s="199"/>
      <c r="B1297" s="173"/>
      <c r="C1297" s="176"/>
      <c r="D1297" s="93"/>
      <c r="E1297" s="201"/>
      <c r="F1297" s="203"/>
    </row>
    <row r="1298" spans="1:6" ht="6.95" customHeight="1" x14ac:dyDescent="0.2">
      <c r="A1298" s="199"/>
      <c r="B1298" s="174"/>
      <c r="C1298" s="177"/>
      <c r="D1298" s="93"/>
      <c r="E1298" s="202"/>
      <c r="F1298" s="203"/>
    </row>
    <row r="1299" spans="1:6" ht="6.95" customHeight="1" x14ac:dyDescent="0.2">
      <c r="A1299" s="199">
        <v>9</v>
      </c>
      <c r="B1299" s="172" t="s">
        <v>156</v>
      </c>
      <c r="C1299" s="175" t="s">
        <v>18</v>
      </c>
      <c r="D1299" s="93">
        <v>2</v>
      </c>
      <c r="E1299" s="200">
        <v>2.5</v>
      </c>
      <c r="F1299" s="203">
        <f t="shared" ref="F1299" si="103">D1299*E1299</f>
        <v>5</v>
      </c>
    </row>
    <row r="1300" spans="1:6" ht="6.95" customHeight="1" x14ac:dyDescent="0.2">
      <c r="A1300" s="199"/>
      <c r="B1300" s="173"/>
      <c r="C1300" s="176"/>
      <c r="D1300" s="93"/>
      <c r="E1300" s="201"/>
      <c r="F1300" s="203"/>
    </row>
    <row r="1301" spans="1:6" ht="6.95" customHeight="1" x14ac:dyDescent="0.2">
      <c r="A1301" s="199"/>
      <c r="B1301" s="173"/>
      <c r="C1301" s="176"/>
      <c r="D1301" s="93"/>
      <c r="E1301" s="201"/>
      <c r="F1301" s="203"/>
    </row>
    <row r="1302" spans="1:6" ht="6.95" customHeight="1" x14ac:dyDescent="0.2">
      <c r="A1302" s="199"/>
      <c r="B1302" s="174"/>
      <c r="C1302" s="177"/>
      <c r="D1302" s="93"/>
      <c r="E1302" s="202"/>
      <c r="F1302" s="203"/>
    </row>
    <row r="1303" spans="1:6" ht="6.95" customHeight="1" x14ac:dyDescent="0.2">
      <c r="A1303" s="199">
        <v>10</v>
      </c>
      <c r="B1303" s="148" t="s">
        <v>253</v>
      </c>
      <c r="C1303" s="197" t="s">
        <v>18</v>
      </c>
      <c r="D1303" s="117">
        <v>1</v>
      </c>
      <c r="E1303" s="200">
        <v>115</v>
      </c>
      <c r="F1303" s="203">
        <f t="shared" ref="F1303" si="104">D1303*E1303</f>
        <v>115</v>
      </c>
    </row>
    <row r="1304" spans="1:6" ht="6.95" customHeight="1" x14ac:dyDescent="0.2">
      <c r="A1304" s="199"/>
      <c r="B1304" s="148"/>
      <c r="C1304" s="197"/>
      <c r="D1304" s="118"/>
      <c r="E1304" s="201"/>
      <c r="F1304" s="203"/>
    </row>
    <row r="1305" spans="1:6" ht="6.95" customHeight="1" x14ac:dyDescent="0.2">
      <c r="A1305" s="199"/>
      <c r="B1305" s="148"/>
      <c r="C1305" s="197"/>
      <c r="D1305" s="118"/>
      <c r="E1305" s="201"/>
      <c r="F1305" s="203"/>
    </row>
    <row r="1306" spans="1:6" ht="6.95" customHeight="1" x14ac:dyDescent="0.2">
      <c r="A1306" s="199"/>
      <c r="B1306" s="148"/>
      <c r="C1306" s="197"/>
      <c r="D1306" s="119"/>
      <c r="E1306" s="202"/>
      <c r="F1306" s="203"/>
    </row>
    <row r="1307" spans="1:6" ht="6.95" customHeight="1" x14ac:dyDescent="0.2">
      <c r="A1307" s="199">
        <v>11</v>
      </c>
      <c r="B1307" s="72" t="s">
        <v>254</v>
      </c>
      <c r="C1307" s="197" t="s">
        <v>18</v>
      </c>
      <c r="D1307" s="117">
        <v>1</v>
      </c>
      <c r="E1307" s="200">
        <v>280</v>
      </c>
      <c r="F1307" s="203">
        <f t="shared" ref="F1307" si="105">D1307*E1307</f>
        <v>280</v>
      </c>
    </row>
    <row r="1308" spans="1:6" ht="6.95" customHeight="1" x14ac:dyDescent="0.2">
      <c r="A1308" s="199"/>
      <c r="B1308" s="72"/>
      <c r="C1308" s="197"/>
      <c r="D1308" s="118"/>
      <c r="E1308" s="201"/>
      <c r="F1308" s="203"/>
    </row>
    <row r="1309" spans="1:6" ht="6.95" customHeight="1" x14ac:dyDescent="0.2">
      <c r="A1309" s="199"/>
      <c r="B1309" s="72"/>
      <c r="C1309" s="197"/>
      <c r="D1309" s="118"/>
      <c r="E1309" s="201"/>
      <c r="F1309" s="203"/>
    </row>
    <row r="1310" spans="1:6" ht="6.95" customHeight="1" x14ac:dyDescent="0.2">
      <c r="A1310" s="199"/>
      <c r="B1310" s="72"/>
      <c r="C1310" s="197"/>
      <c r="D1310" s="119"/>
      <c r="E1310" s="202"/>
      <c r="F1310" s="203"/>
    </row>
    <row r="1311" spans="1:6" ht="6.95" customHeight="1" x14ac:dyDescent="0.2">
      <c r="A1311" s="199">
        <v>12</v>
      </c>
      <c r="B1311" s="72" t="s">
        <v>260</v>
      </c>
      <c r="C1311" s="73" t="s">
        <v>261</v>
      </c>
      <c r="D1311" s="73">
        <v>1</v>
      </c>
      <c r="E1311" s="200">
        <v>70</v>
      </c>
      <c r="F1311" s="203">
        <f t="shared" ref="F1311" si="106">D1311*E1311</f>
        <v>70</v>
      </c>
    </row>
    <row r="1312" spans="1:6" ht="6.95" customHeight="1" x14ac:dyDescent="0.2">
      <c r="A1312" s="199"/>
      <c r="B1312" s="72"/>
      <c r="C1312" s="73"/>
      <c r="D1312" s="73"/>
      <c r="E1312" s="201"/>
      <c r="F1312" s="203"/>
    </row>
    <row r="1313" spans="1:6" ht="6.95" customHeight="1" x14ac:dyDescent="0.2">
      <c r="A1313" s="199"/>
      <c r="B1313" s="72"/>
      <c r="C1313" s="73"/>
      <c r="D1313" s="73"/>
      <c r="E1313" s="201"/>
      <c r="F1313" s="203"/>
    </row>
    <row r="1314" spans="1:6" ht="6.95" customHeight="1" x14ac:dyDescent="0.2">
      <c r="A1314" s="199"/>
      <c r="B1314" s="72"/>
      <c r="C1314" s="73"/>
      <c r="D1314" s="73"/>
      <c r="E1314" s="202"/>
      <c r="F1314" s="203"/>
    </row>
    <row r="1315" spans="1:6" ht="24.75" customHeight="1" x14ac:dyDescent="0.2">
      <c r="A1315" s="17"/>
      <c r="B1315" s="18" t="s">
        <v>7</v>
      </c>
      <c r="C1315" s="19"/>
      <c r="D1315" s="19"/>
      <c r="E1315" s="20"/>
      <c r="F1315" s="21">
        <f>SUM(F1267:F1314)</f>
        <v>774</v>
      </c>
    </row>
    <row r="1316" spans="1:6" ht="24.75" customHeight="1" x14ac:dyDescent="0.2">
      <c r="A1316" s="11"/>
      <c r="B1316" s="12" t="s">
        <v>274</v>
      </c>
      <c r="C1316" s="13"/>
      <c r="D1316" s="13"/>
      <c r="E1316" s="14"/>
      <c r="F1316" s="16">
        <f>F1315*0.2</f>
        <v>154.80000000000001</v>
      </c>
    </row>
    <row r="1317" spans="1:6" ht="24.75" customHeight="1" x14ac:dyDescent="0.2">
      <c r="A1317" s="11"/>
      <c r="B1317" s="12" t="s">
        <v>7</v>
      </c>
      <c r="C1317" s="13"/>
      <c r="D1317" s="13"/>
      <c r="E1317" s="14"/>
      <c r="F1317" s="15">
        <f>SUM(F1315:F1316)</f>
        <v>928.8</v>
      </c>
    </row>
    <row r="1318" spans="1:6" ht="24.75" customHeight="1" x14ac:dyDescent="0.2">
      <c r="A1318" s="11"/>
      <c r="B1318" s="12" t="s">
        <v>276</v>
      </c>
      <c r="C1318" s="13"/>
      <c r="D1318" s="13"/>
      <c r="E1318" s="14"/>
      <c r="F1318" s="15">
        <f>F1261+F1317</f>
        <v>130652.10036463576</v>
      </c>
    </row>
  </sheetData>
  <mergeCells count="1935">
    <mergeCell ref="A1311:A1314"/>
    <mergeCell ref="B1311:B1314"/>
    <mergeCell ref="C1311:C1314"/>
    <mergeCell ref="D1311:D1314"/>
    <mergeCell ref="E1311:E1314"/>
    <mergeCell ref="F1311:F1314"/>
    <mergeCell ref="A1307:A1310"/>
    <mergeCell ref="B1307:B1310"/>
    <mergeCell ref="C1307:C1310"/>
    <mergeCell ref="D1307:D1310"/>
    <mergeCell ref="E1307:E1310"/>
    <mergeCell ref="F1307:F1310"/>
    <mergeCell ref="A1303:A1306"/>
    <mergeCell ref="B1303:B1306"/>
    <mergeCell ref="C1303:C1306"/>
    <mergeCell ref="D1303:D1306"/>
    <mergeCell ref="E1303:E1306"/>
    <mergeCell ref="F1303:F1306"/>
    <mergeCell ref="A1299:A1302"/>
    <mergeCell ref="B1299:B1302"/>
    <mergeCell ref="C1299:C1302"/>
    <mergeCell ref="D1299:D1302"/>
    <mergeCell ref="E1299:E1302"/>
    <mergeCell ref="F1299:F1302"/>
    <mergeCell ref="A1295:A1298"/>
    <mergeCell ref="B1295:B1298"/>
    <mergeCell ref="C1295:C1298"/>
    <mergeCell ref="D1295:D1298"/>
    <mergeCell ref="E1295:E1298"/>
    <mergeCell ref="F1295:F1298"/>
    <mergeCell ref="A1291:A1294"/>
    <mergeCell ref="B1291:B1294"/>
    <mergeCell ref="C1291:C1294"/>
    <mergeCell ref="D1291:D1294"/>
    <mergeCell ref="E1291:E1294"/>
    <mergeCell ref="F1291:F1294"/>
    <mergeCell ref="A1287:A1290"/>
    <mergeCell ref="B1287:B1290"/>
    <mergeCell ref="C1287:C1290"/>
    <mergeCell ref="D1287:D1290"/>
    <mergeCell ref="E1287:E1290"/>
    <mergeCell ref="F1287:F1290"/>
    <mergeCell ref="A1283:A1286"/>
    <mergeCell ref="B1283:B1286"/>
    <mergeCell ref="C1283:C1286"/>
    <mergeCell ref="D1283:D1286"/>
    <mergeCell ref="E1283:E1286"/>
    <mergeCell ref="F1283:F1286"/>
    <mergeCell ref="A1279:A1282"/>
    <mergeCell ref="B1279:B1282"/>
    <mergeCell ref="C1279:C1282"/>
    <mergeCell ref="D1279:D1282"/>
    <mergeCell ref="E1279:E1282"/>
    <mergeCell ref="F1279:F1282"/>
    <mergeCell ref="A1275:A1278"/>
    <mergeCell ref="B1275:B1278"/>
    <mergeCell ref="C1275:C1278"/>
    <mergeCell ref="D1275:D1278"/>
    <mergeCell ref="E1275:E1278"/>
    <mergeCell ref="F1275:F1278"/>
    <mergeCell ref="A1271:A1274"/>
    <mergeCell ref="B1271:B1274"/>
    <mergeCell ref="C1271:C1274"/>
    <mergeCell ref="D1271:D1274"/>
    <mergeCell ref="E1271:E1274"/>
    <mergeCell ref="F1271:F1274"/>
    <mergeCell ref="A1262:D1266"/>
    <mergeCell ref="E1262:E1266"/>
    <mergeCell ref="F1262:F1266"/>
    <mergeCell ref="A1267:A1270"/>
    <mergeCell ref="B1267:B1270"/>
    <mergeCell ref="C1267:C1270"/>
    <mergeCell ref="D1267:D1270"/>
    <mergeCell ref="E1267:E1270"/>
    <mergeCell ref="F1267:F1270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84:E1187"/>
    <mergeCell ref="F1184:F1187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60:F1163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52:F1155"/>
    <mergeCell ref="A1148:A1151"/>
    <mergeCell ref="B1148:B1151"/>
    <mergeCell ref="C1148:C1151"/>
    <mergeCell ref="D1148:D1151"/>
    <mergeCell ref="E1148:E1151"/>
    <mergeCell ref="F1148:F1151"/>
    <mergeCell ref="A1143:A1147"/>
    <mergeCell ref="B1143:B1147"/>
    <mergeCell ref="C1143:C1147"/>
    <mergeCell ref="D1143:D1147"/>
    <mergeCell ref="E1143:E1147"/>
    <mergeCell ref="F1143:F1147"/>
    <mergeCell ref="A1138:A1141"/>
    <mergeCell ref="B1138:B1141"/>
    <mergeCell ref="C1138:C1141"/>
    <mergeCell ref="D1138:D1141"/>
    <mergeCell ref="E1138:E1141"/>
    <mergeCell ref="F1138:F1141"/>
    <mergeCell ref="A1134:A1137"/>
    <mergeCell ref="B1134:B1137"/>
    <mergeCell ref="C1134:C1137"/>
    <mergeCell ref="D1134:D1137"/>
    <mergeCell ref="E1134:E1137"/>
    <mergeCell ref="F1134:F1137"/>
    <mergeCell ref="A1130:A1133"/>
    <mergeCell ref="B1130:B1133"/>
    <mergeCell ref="C1130:C1133"/>
    <mergeCell ref="D1130:D1133"/>
    <mergeCell ref="E1130:E1133"/>
    <mergeCell ref="F1130:F1133"/>
    <mergeCell ref="A1126:A1129"/>
    <mergeCell ref="B1126:B1129"/>
    <mergeCell ref="C1126:C1129"/>
    <mergeCell ref="D1126:D1129"/>
    <mergeCell ref="E1126:E1129"/>
    <mergeCell ref="F1126:F1129"/>
    <mergeCell ref="A1122:A1125"/>
    <mergeCell ref="B1122:B1125"/>
    <mergeCell ref="C1122:C1125"/>
    <mergeCell ref="D1122:D1125"/>
    <mergeCell ref="E1122:E1125"/>
    <mergeCell ref="F1122:F1125"/>
    <mergeCell ref="A1118:A1121"/>
    <mergeCell ref="B1118:B1121"/>
    <mergeCell ref="C1118:C1121"/>
    <mergeCell ref="D1118:D1121"/>
    <mergeCell ref="E1118:E1121"/>
    <mergeCell ref="F1118:F1121"/>
    <mergeCell ref="A1114:A1117"/>
    <mergeCell ref="B1114:B1117"/>
    <mergeCell ref="C1114:C1117"/>
    <mergeCell ref="D1114:D1117"/>
    <mergeCell ref="E1114:E1117"/>
    <mergeCell ref="F1114:F1117"/>
    <mergeCell ref="A1109:A1112"/>
    <mergeCell ref="B1109:B1112"/>
    <mergeCell ref="C1109:C1112"/>
    <mergeCell ref="D1109:D1112"/>
    <mergeCell ref="E1109:E1112"/>
    <mergeCell ref="F1109:F1112"/>
    <mergeCell ref="A1105:A1108"/>
    <mergeCell ref="B1105:B1108"/>
    <mergeCell ref="C1105:C1108"/>
    <mergeCell ref="D1105:D1108"/>
    <mergeCell ref="E1105:E1108"/>
    <mergeCell ref="F1105:F1108"/>
    <mergeCell ref="A1101:A1104"/>
    <mergeCell ref="B1101:B1104"/>
    <mergeCell ref="C1101:C1104"/>
    <mergeCell ref="D1101:D1104"/>
    <mergeCell ref="E1101:E1104"/>
    <mergeCell ref="F1101:F1104"/>
    <mergeCell ref="A1097:A1100"/>
    <mergeCell ref="B1097:B1100"/>
    <mergeCell ref="C1097:C1100"/>
    <mergeCell ref="D1097:D1100"/>
    <mergeCell ref="E1097:E1100"/>
    <mergeCell ref="F1097:F1100"/>
    <mergeCell ref="A1093:A1096"/>
    <mergeCell ref="B1093:B1096"/>
    <mergeCell ref="C1093:C1096"/>
    <mergeCell ref="D1093:D1096"/>
    <mergeCell ref="E1093:E1096"/>
    <mergeCell ref="F1093:F1096"/>
    <mergeCell ref="A1089:A1092"/>
    <mergeCell ref="B1089:B1092"/>
    <mergeCell ref="C1089:C1092"/>
    <mergeCell ref="D1089:D1092"/>
    <mergeCell ref="E1089:E1092"/>
    <mergeCell ref="F1089:F1092"/>
    <mergeCell ref="A1085:A1088"/>
    <mergeCell ref="B1085:B1088"/>
    <mergeCell ref="C1085:C1088"/>
    <mergeCell ref="D1085:D1088"/>
    <mergeCell ref="E1085:E1088"/>
    <mergeCell ref="F1085:F1088"/>
    <mergeCell ref="A1081:A1084"/>
    <mergeCell ref="B1081:B1084"/>
    <mergeCell ref="C1081:C1084"/>
    <mergeCell ref="D1081:D1084"/>
    <mergeCell ref="E1081:E1084"/>
    <mergeCell ref="F1081:F1084"/>
    <mergeCell ref="A1077:A1080"/>
    <mergeCell ref="B1077:B1080"/>
    <mergeCell ref="C1077:C1080"/>
    <mergeCell ref="D1077:D1080"/>
    <mergeCell ref="E1077:E1080"/>
    <mergeCell ref="F1077:F1080"/>
    <mergeCell ref="A1073:A1076"/>
    <mergeCell ref="B1073:B1076"/>
    <mergeCell ref="C1073:C1076"/>
    <mergeCell ref="D1073:D1076"/>
    <mergeCell ref="E1073:E1076"/>
    <mergeCell ref="F1073:F1076"/>
    <mergeCell ref="A1069:A1072"/>
    <mergeCell ref="B1069:B1072"/>
    <mergeCell ref="C1069:C1072"/>
    <mergeCell ref="D1069:D1072"/>
    <mergeCell ref="E1069:E1072"/>
    <mergeCell ref="F1069:F1072"/>
    <mergeCell ref="A1065:A1068"/>
    <mergeCell ref="B1065:B1068"/>
    <mergeCell ref="C1065:C1068"/>
    <mergeCell ref="D1065:D1068"/>
    <mergeCell ref="E1065:E1068"/>
    <mergeCell ref="F1065:F1068"/>
    <mergeCell ref="A1061:A1064"/>
    <mergeCell ref="B1061:B1064"/>
    <mergeCell ref="C1061:C1064"/>
    <mergeCell ref="D1061:D1064"/>
    <mergeCell ref="E1061:E1064"/>
    <mergeCell ref="F1061:F1064"/>
    <mergeCell ref="A1057:A1060"/>
    <mergeCell ref="B1057:B1060"/>
    <mergeCell ref="C1057:C1060"/>
    <mergeCell ref="D1057:D1060"/>
    <mergeCell ref="E1057:E1060"/>
    <mergeCell ref="F1057:F1060"/>
    <mergeCell ref="A1053:A1056"/>
    <mergeCell ref="B1053:B1056"/>
    <mergeCell ref="C1053:C1056"/>
    <mergeCell ref="D1053:D1056"/>
    <mergeCell ref="E1053:E1056"/>
    <mergeCell ref="F1053:F1056"/>
    <mergeCell ref="A1049:A1052"/>
    <mergeCell ref="B1049:B1052"/>
    <mergeCell ref="C1049:C1052"/>
    <mergeCell ref="D1049:D1052"/>
    <mergeCell ref="E1049:E1052"/>
    <mergeCell ref="F1049:F1052"/>
    <mergeCell ref="A1045:A1048"/>
    <mergeCell ref="B1045:B1048"/>
    <mergeCell ref="C1045:C1048"/>
    <mergeCell ref="D1045:D1048"/>
    <mergeCell ref="E1045:E1048"/>
    <mergeCell ref="F1045:F1048"/>
    <mergeCell ref="A1041:A1044"/>
    <mergeCell ref="B1041:B1044"/>
    <mergeCell ref="C1041:C1044"/>
    <mergeCell ref="D1041:D1044"/>
    <mergeCell ref="E1041:E1044"/>
    <mergeCell ref="F1041:F1044"/>
    <mergeCell ref="A1037:A1040"/>
    <mergeCell ref="B1037:B1040"/>
    <mergeCell ref="C1037:C1040"/>
    <mergeCell ref="D1037:D1040"/>
    <mergeCell ref="E1037:E1040"/>
    <mergeCell ref="F1037:F1040"/>
    <mergeCell ref="A1033:A1036"/>
    <mergeCell ref="B1033:B1036"/>
    <mergeCell ref="C1033:C1036"/>
    <mergeCell ref="D1033:D1036"/>
    <mergeCell ref="E1033:E1036"/>
    <mergeCell ref="F1033:F1036"/>
    <mergeCell ref="A1029:A1032"/>
    <mergeCell ref="B1029:B1032"/>
    <mergeCell ref="C1029:C1032"/>
    <mergeCell ref="D1029:D1032"/>
    <mergeCell ref="E1029:E1032"/>
    <mergeCell ref="F1029:F1032"/>
    <mergeCell ref="A1025:A1028"/>
    <mergeCell ref="B1025:B1028"/>
    <mergeCell ref="C1025:C1028"/>
    <mergeCell ref="D1025:D1028"/>
    <mergeCell ref="E1025:E1028"/>
    <mergeCell ref="F1025:F1028"/>
    <mergeCell ref="A1021:A1024"/>
    <mergeCell ref="B1021:B1024"/>
    <mergeCell ref="C1021:C1024"/>
    <mergeCell ref="D1021:D1024"/>
    <mergeCell ref="E1021:E1024"/>
    <mergeCell ref="F1021:F1024"/>
    <mergeCell ref="A1017:A1020"/>
    <mergeCell ref="B1017:B1020"/>
    <mergeCell ref="C1017:C1020"/>
    <mergeCell ref="D1017:D1020"/>
    <mergeCell ref="E1017:E1020"/>
    <mergeCell ref="F1017:F1020"/>
    <mergeCell ref="A1013:A1016"/>
    <mergeCell ref="B1013:B1016"/>
    <mergeCell ref="C1013:C1016"/>
    <mergeCell ref="D1013:D1016"/>
    <mergeCell ref="E1013:E1016"/>
    <mergeCell ref="F1013:F1016"/>
    <mergeCell ref="A1009:A1012"/>
    <mergeCell ref="B1009:B1012"/>
    <mergeCell ref="C1009:C1012"/>
    <mergeCell ref="D1009:D1012"/>
    <mergeCell ref="E1009:E1012"/>
    <mergeCell ref="F1009:F1012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92:F995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64:E967"/>
    <mergeCell ref="F964:F967"/>
    <mergeCell ref="A959:A962"/>
    <mergeCell ref="B959:B962"/>
    <mergeCell ref="C959:C962"/>
    <mergeCell ref="D959:D962"/>
    <mergeCell ref="E959:E962"/>
    <mergeCell ref="F959:F962"/>
    <mergeCell ref="A955:A958"/>
    <mergeCell ref="B955:B958"/>
    <mergeCell ref="C955:C958"/>
    <mergeCell ref="D955:D958"/>
    <mergeCell ref="E955:E958"/>
    <mergeCell ref="F955:F958"/>
    <mergeCell ref="A951:A954"/>
    <mergeCell ref="B951:B954"/>
    <mergeCell ref="C951:C954"/>
    <mergeCell ref="D951:D954"/>
    <mergeCell ref="E951:E954"/>
    <mergeCell ref="F951:F954"/>
    <mergeCell ref="A947:A950"/>
    <mergeCell ref="B947:B950"/>
    <mergeCell ref="C947:C950"/>
    <mergeCell ref="D947:D950"/>
    <mergeCell ref="E947:E950"/>
    <mergeCell ref="F947:F950"/>
    <mergeCell ref="A943:A946"/>
    <mergeCell ref="B943:B946"/>
    <mergeCell ref="C943:C946"/>
    <mergeCell ref="D943:D946"/>
    <mergeCell ref="E943:E946"/>
    <mergeCell ref="F943:F946"/>
    <mergeCell ref="A939:A942"/>
    <mergeCell ref="B939:B942"/>
    <mergeCell ref="C939:C942"/>
    <mergeCell ref="D939:D942"/>
    <mergeCell ref="E939:E942"/>
    <mergeCell ref="F939:F942"/>
    <mergeCell ref="A935:A938"/>
    <mergeCell ref="B935:B938"/>
    <mergeCell ref="C935:C938"/>
    <mergeCell ref="D935:D938"/>
    <mergeCell ref="E935:E938"/>
    <mergeCell ref="F935:F938"/>
    <mergeCell ref="A931:A934"/>
    <mergeCell ref="B931:B934"/>
    <mergeCell ref="C931:C934"/>
    <mergeCell ref="D931:D934"/>
    <mergeCell ref="E931:E934"/>
    <mergeCell ref="F931:F934"/>
    <mergeCell ref="A927:A930"/>
    <mergeCell ref="B927:B930"/>
    <mergeCell ref="C927:C930"/>
    <mergeCell ref="D927:D930"/>
    <mergeCell ref="E927:E930"/>
    <mergeCell ref="F927:F930"/>
    <mergeCell ref="A923:A926"/>
    <mergeCell ref="B923:B926"/>
    <mergeCell ref="C923:C926"/>
    <mergeCell ref="D923:D926"/>
    <mergeCell ref="E923:E926"/>
    <mergeCell ref="F923:F926"/>
    <mergeCell ref="A919:A922"/>
    <mergeCell ref="B919:B922"/>
    <mergeCell ref="C919:C922"/>
    <mergeCell ref="D919:D922"/>
    <mergeCell ref="E919:E922"/>
    <mergeCell ref="F919:F922"/>
    <mergeCell ref="A915:A918"/>
    <mergeCell ref="B915:B918"/>
    <mergeCell ref="C915:C918"/>
    <mergeCell ref="D915:D918"/>
    <mergeCell ref="E915:E918"/>
    <mergeCell ref="F915:F918"/>
    <mergeCell ref="A911:A914"/>
    <mergeCell ref="B911:B914"/>
    <mergeCell ref="C911:C914"/>
    <mergeCell ref="D911:D914"/>
    <mergeCell ref="E911:E914"/>
    <mergeCell ref="F911:F914"/>
    <mergeCell ref="A907:A910"/>
    <mergeCell ref="B907:B910"/>
    <mergeCell ref="C907:C910"/>
    <mergeCell ref="D907:D910"/>
    <mergeCell ref="E907:E910"/>
    <mergeCell ref="F907:F910"/>
    <mergeCell ref="A903:A906"/>
    <mergeCell ref="B903:B906"/>
    <mergeCell ref="C903:C906"/>
    <mergeCell ref="D903:D906"/>
    <mergeCell ref="E903:E906"/>
    <mergeCell ref="F903:F906"/>
    <mergeCell ref="A899:A902"/>
    <mergeCell ref="B899:B902"/>
    <mergeCell ref="C899:C902"/>
    <mergeCell ref="D899:D902"/>
    <mergeCell ref="E899:E902"/>
    <mergeCell ref="F899:F902"/>
    <mergeCell ref="A895:A898"/>
    <mergeCell ref="B895:B898"/>
    <mergeCell ref="C895:C898"/>
    <mergeCell ref="D895:D898"/>
    <mergeCell ref="E895:E898"/>
    <mergeCell ref="F895:F898"/>
    <mergeCell ref="A891:A894"/>
    <mergeCell ref="B891:B894"/>
    <mergeCell ref="C891:C894"/>
    <mergeCell ref="D891:D894"/>
    <mergeCell ref="E891:E894"/>
    <mergeCell ref="F891:F894"/>
    <mergeCell ref="A887:A890"/>
    <mergeCell ref="B887:B890"/>
    <mergeCell ref="C887:C890"/>
    <mergeCell ref="D887:D890"/>
    <mergeCell ref="E887:E890"/>
    <mergeCell ref="F887:F890"/>
    <mergeCell ref="A883:A886"/>
    <mergeCell ref="B883:B886"/>
    <mergeCell ref="C883:C886"/>
    <mergeCell ref="D883:D886"/>
    <mergeCell ref="E883:E886"/>
    <mergeCell ref="F883:F886"/>
    <mergeCell ref="A879:A882"/>
    <mergeCell ref="B879:B882"/>
    <mergeCell ref="C879:C882"/>
    <mergeCell ref="D879:D882"/>
    <mergeCell ref="E879:E882"/>
    <mergeCell ref="F879:F882"/>
    <mergeCell ref="A875:A878"/>
    <mergeCell ref="B875:B878"/>
    <mergeCell ref="C875:C878"/>
    <mergeCell ref="D875:D878"/>
    <mergeCell ref="E875:E878"/>
    <mergeCell ref="F875:F878"/>
    <mergeCell ref="A871:A874"/>
    <mergeCell ref="B871:B874"/>
    <mergeCell ref="C871:C874"/>
    <mergeCell ref="D871:D874"/>
    <mergeCell ref="E871:E874"/>
    <mergeCell ref="F871:F874"/>
    <mergeCell ref="A867:A870"/>
    <mergeCell ref="B867:B870"/>
    <mergeCell ref="C867:C870"/>
    <mergeCell ref="D867:D870"/>
    <mergeCell ref="E867:E870"/>
    <mergeCell ref="F867:F870"/>
    <mergeCell ref="A863:A866"/>
    <mergeCell ref="B863:B866"/>
    <mergeCell ref="C863:C866"/>
    <mergeCell ref="D863:D866"/>
    <mergeCell ref="E863:E866"/>
    <mergeCell ref="F863:F866"/>
    <mergeCell ref="A859:A862"/>
    <mergeCell ref="B859:B862"/>
    <mergeCell ref="C859:C862"/>
    <mergeCell ref="D859:D862"/>
    <mergeCell ref="E859:E862"/>
    <mergeCell ref="F859:F862"/>
    <mergeCell ref="A855:A858"/>
    <mergeCell ref="B855:B858"/>
    <mergeCell ref="C855:C858"/>
    <mergeCell ref="D855:D858"/>
    <mergeCell ref="E855:E858"/>
    <mergeCell ref="F855:F858"/>
    <mergeCell ref="A851:A854"/>
    <mergeCell ref="B851:B854"/>
    <mergeCell ref="C851:C854"/>
    <mergeCell ref="D851:D854"/>
    <mergeCell ref="E851:E854"/>
    <mergeCell ref="F851:F854"/>
    <mergeCell ref="A847:A850"/>
    <mergeCell ref="B847:B850"/>
    <mergeCell ref="C847:C850"/>
    <mergeCell ref="D847:D850"/>
    <mergeCell ref="E847:E850"/>
    <mergeCell ref="F847:F850"/>
    <mergeCell ref="A843:A846"/>
    <mergeCell ref="B843:B846"/>
    <mergeCell ref="C843:C846"/>
    <mergeCell ref="D843:D846"/>
    <mergeCell ref="E843:E846"/>
    <mergeCell ref="F843:F846"/>
    <mergeCell ref="A839:A842"/>
    <mergeCell ref="B839:B842"/>
    <mergeCell ref="C839:C842"/>
    <mergeCell ref="D839:D842"/>
    <mergeCell ref="E839:E842"/>
    <mergeCell ref="F839:F842"/>
    <mergeCell ref="A835:A838"/>
    <mergeCell ref="B835:B838"/>
    <mergeCell ref="C835:C838"/>
    <mergeCell ref="D835:D838"/>
    <mergeCell ref="E835:E838"/>
    <mergeCell ref="F835:F838"/>
    <mergeCell ref="A831:A834"/>
    <mergeCell ref="B831:B834"/>
    <mergeCell ref="C831:C834"/>
    <mergeCell ref="D831:D834"/>
    <mergeCell ref="E831:E834"/>
    <mergeCell ref="F831:F834"/>
    <mergeCell ref="A827:A830"/>
    <mergeCell ref="B827:B830"/>
    <mergeCell ref="C827:C830"/>
    <mergeCell ref="D827:D830"/>
    <mergeCell ref="E827:E830"/>
    <mergeCell ref="F827:F830"/>
    <mergeCell ref="A823:A826"/>
    <mergeCell ref="B823:B826"/>
    <mergeCell ref="C823:C826"/>
    <mergeCell ref="D823:D826"/>
    <mergeCell ref="E823:E826"/>
    <mergeCell ref="F823:F826"/>
    <mergeCell ref="A819:A822"/>
    <mergeCell ref="B819:B822"/>
    <mergeCell ref="C819:C822"/>
    <mergeCell ref="D819:D822"/>
    <mergeCell ref="E819:E822"/>
    <mergeCell ref="F819:F822"/>
    <mergeCell ref="A815:A818"/>
    <mergeCell ref="B815:B818"/>
    <mergeCell ref="C815:C818"/>
    <mergeCell ref="D815:D818"/>
    <mergeCell ref="E815:E818"/>
    <mergeCell ref="F815:F818"/>
    <mergeCell ref="A811:A814"/>
    <mergeCell ref="B811:B814"/>
    <mergeCell ref="C811:C814"/>
    <mergeCell ref="D811:D814"/>
    <mergeCell ref="E811:E814"/>
    <mergeCell ref="F811:F814"/>
    <mergeCell ref="A807:A810"/>
    <mergeCell ref="B807:B810"/>
    <mergeCell ref="C807:C810"/>
    <mergeCell ref="D807:D810"/>
    <mergeCell ref="E807:E810"/>
    <mergeCell ref="F807:F810"/>
    <mergeCell ref="A803:A806"/>
    <mergeCell ref="B803:B806"/>
    <mergeCell ref="C803:C806"/>
    <mergeCell ref="D803:D806"/>
    <mergeCell ref="E803:E806"/>
    <mergeCell ref="F803:F806"/>
    <mergeCell ref="A799:A802"/>
    <mergeCell ref="B799:B802"/>
    <mergeCell ref="C799:C802"/>
    <mergeCell ref="D799:D802"/>
    <mergeCell ref="E799:E802"/>
    <mergeCell ref="F799:F802"/>
    <mergeCell ref="A795:A798"/>
    <mergeCell ref="B795:B798"/>
    <mergeCell ref="C795:C798"/>
    <mergeCell ref="D795:D798"/>
    <mergeCell ref="E795:E798"/>
    <mergeCell ref="F795:F798"/>
    <mergeCell ref="A791:A794"/>
    <mergeCell ref="B791:B794"/>
    <mergeCell ref="C791:C794"/>
    <mergeCell ref="D791:D794"/>
    <mergeCell ref="E791:E794"/>
    <mergeCell ref="F791:F794"/>
    <mergeCell ref="A787:A790"/>
    <mergeCell ref="B787:B790"/>
    <mergeCell ref="C787:C790"/>
    <mergeCell ref="D787:D790"/>
    <mergeCell ref="E787:E790"/>
    <mergeCell ref="F787:F790"/>
    <mergeCell ref="A783:A786"/>
    <mergeCell ref="B783:B786"/>
    <mergeCell ref="C783:C786"/>
    <mergeCell ref="D783:D786"/>
    <mergeCell ref="E783:E786"/>
    <mergeCell ref="F783:F786"/>
    <mergeCell ref="A779:A782"/>
    <mergeCell ref="B779:B782"/>
    <mergeCell ref="C779:C782"/>
    <mergeCell ref="D779:D782"/>
    <mergeCell ref="E779:E782"/>
    <mergeCell ref="F779:F782"/>
    <mergeCell ref="A775:A778"/>
    <mergeCell ref="B775:B778"/>
    <mergeCell ref="C775:C778"/>
    <mergeCell ref="D775:D778"/>
    <mergeCell ref="E775:E778"/>
    <mergeCell ref="F775:F778"/>
    <mergeCell ref="A771:A774"/>
    <mergeCell ref="B771:B774"/>
    <mergeCell ref="C771:C774"/>
    <mergeCell ref="D771:D774"/>
    <mergeCell ref="E771:E774"/>
    <mergeCell ref="F771:F774"/>
    <mergeCell ref="A767:A770"/>
    <mergeCell ref="B767:B770"/>
    <mergeCell ref="C767:C770"/>
    <mergeCell ref="D767:D770"/>
    <mergeCell ref="E767:E770"/>
    <mergeCell ref="F767:F770"/>
    <mergeCell ref="A763:A766"/>
    <mergeCell ref="B763:B766"/>
    <mergeCell ref="C763:C766"/>
    <mergeCell ref="D763:D766"/>
    <mergeCell ref="E763:E766"/>
    <mergeCell ref="F763:F766"/>
    <mergeCell ref="A759:A762"/>
    <mergeCell ref="B759:B762"/>
    <mergeCell ref="C759:C762"/>
    <mergeCell ref="D759:D762"/>
    <mergeCell ref="E759:E762"/>
    <mergeCell ref="F759:F762"/>
    <mergeCell ref="A755:A758"/>
    <mergeCell ref="B755:B758"/>
    <mergeCell ref="C755:C758"/>
    <mergeCell ref="D755:D758"/>
    <mergeCell ref="E755:E758"/>
    <mergeCell ref="F755:F758"/>
    <mergeCell ref="A751:A754"/>
    <mergeCell ref="B751:B754"/>
    <mergeCell ref="C751:C754"/>
    <mergeCell ref="D751:D754"/>
    <mergeCell ref="E751:E754"/>
    <mergeCell ref="F751:F754"/>
    <mergeCell ref="A747:A750"/>
    <mergeCell ref="B747:B750"/>
    <mergeCell ref="C747:C750"/>
    <mergeCell ref="D747:D750"/>
    <mergeCell ref="E747:E750"/>
    <mergeCell ref="F747:F750"/>
    <mergeCell ref="A743:A746"/>
    <mergeCell ref="B743:B746"/>
    <mergeCell ref="C743:C746"/>
    <mergeCell ref="D743:D746"/>
    <mergeCell ref="E743:E746"/>
    <mergeCell ref="F743:F746"/>
    <mergeCell ref="A739:A742"/>
    <mergeCell ref="B739:B742"/>
    <mergeCell ref="C739:C742"/>
    <mergeCell ref="D739:D742"/>
    <mergeCell ref="E739:E742"/>
    <mergeCell ref="F739:F742"/>
    <mergeCell ref="A735:A738"/>
    <mergeCell ref="B735:B738"/>
    <mergeCell ref="C735:C738"/>
    <mergeCell ref="D735:D738"/>
    <mergeCell ref="E735:E738"/>
    <mergeCell ref="F735:F738"/>
    <mergeCell ref="A731:A734"/>
    <mergeCell ref="B731:B734"/>
    <mergeCell ref="C731:C734"/>
    <mergeCell ref="D731:D734"/>
    <mergeCell ref="E731:E734"/>
    <mergeCell ref="F731:F734"/>
    <mergeCell ref="A727:A730"/>
    <mergeCell ref="B727:B730"/>
    <mergeCell ref="C727:C730"/>
    <mergeCell ref="D727:D730"/>
    <mergeCell ref="E727:E730"/>
    <mergeCell ref="F727:F730"/>
    <mergeCell ref="A723:A726"/>
    <mergeCell ref="B723:B726"/>
    <mergeCell ref="C723:C726"/>
    <mergeCell ref="D723:D726"/>
    <mergeCell ref="E723:E726"/>
    <mergeCell ref="F723:F726"/>
    <mergeCell ref="A719:A722"/>
    <mergeCell ref="B719:B722"/>
    <mergeCell ref="C719:C722"/>
    <mergeCell ref="D719:D722"/>
    <mergeCell ref="E719:E722"/>
    <mergeCell ref="F719:F722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10:F713"/>
    <mergeCell ref="A706:A709"/>
    <mergeCell ref="B706:B709"/>
    <mergeCell ref="C706:C709"/>
    <mergeCell ref="D706:D709"/>
    <mergeCell ref="E706:E709"/>
    <mergeCell ref="F706:F709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98:F701"/>
    <mergeCell ref="A694:A697"/>
    <mergeCell ref="B694:B697"/>
    <mergeCell ref="C694:C697"/>
    <mergeCell ref="D694:D697"/>
    <mergeCell ref="E694:E697"/>
    <mergeCell ref="F694:F697"/>
    <mergeCell ref="A690:A693"/>
    <mergeCell ref="B690:B693"/>
    <mergeCell ref="C690:C693"/>
    <mergeCell ref="D690:D693"/>
    <mergeCell ref="E690:E693"/>
    <mergeCell ref="F690:F693"/>
    <mergeCell ref="A686:A689"/>
    <mergeCell ref="B686:B689"/>
    <mergeCell ref="C686:C689"/>
    <mergeCell ref="D686:D689"/>
    <mergeCell ref="E686:E689"/>
    <mergeCell ref="F686:F689"/>
    <mergeCell ref="A682:A685"/>
    <mergeCell ref="B682:B685"/>
    <mergeCell ref="C682:C685"/>
    <mergeCell ref="D682:D685"/>
    <mergeCell ref="E682:E685"/>
    <mergeCell ref="F682:F685"/>
    <mergeCell ref="A678:A681"/>
    <mergeCell ref="B678:B681"/>
    <mergeCell ref="C678:C681"/>
    <mergeCell ref="D678:D681"/>
    <mergeCell ref="E678:E681"/>
    <mergeCell ref="F678:F681"/>
    <mergeCell ref="A674:A677"/>
    <mergeCell ref="B674:B677"/>
    <mergeCell ref="C674:C677"/>
    <mergeCell ref="D674:D677"/>
    <mergeCell ref="E674:E677"/>
    <mergeCell ref="F674:F677"/>
    <mergeCell ref="A669:A672"/>
    <mergeCell ref="B669:B672"/>
    <mergeCell ref="C669:C672"/>
    <mergeCell ref="D669:D672"/>
    <mergeCell ref="E669:E672"/>
    <mergeCell ref="F669:F672"/>
    <mergeCell ref="A665:A668"/>
    <mergeCell ref="B665:B668"/>
    <mergeCell ref="C665:C668"/>
    <mergeCell ref="D665:D668"/>
    <mergeCell ref="E665:E668"/>
    <mergeCell ref="F665:F668"/>
    <mergeCell ref="A661:A664"/>
    <mergeCell ref="B661:B664"/>
    <mergeCell ref="C661:C664"/>
    <mergeCell ref="D661:D664"/>
    <mergeCell ref="E661:E664"/>
    <mergeCell ref="F661:F664"/>
    <mergeCell ref="A657:A660"/>
    <mergeCell ref="B657:B660"/>
    <mergeCell ref="C657:C660"/>
    <mergeCell ref="D657:D660"/>
    <mergeCell ref="E657:E660"/>
    <mergeCell ref="F657:F660"/>
    <mergeCell ref="A653:A656"/>
    <mergeCell ref="B653:B656"/>
    <mergeCell ref="C653:C656"/>
    <mergeCell ref="D653:D656"/>
    <mergeCell ref="E653:E656"/>
    <mergeCell ref="F653:F656"/>
    <mergeCell ref="A649:A652"/>
    <mergeCell ref="B649:B652"/>
    <mergeCell ref="C649:C652"/>
    <mergeCell ref="D649:D652"/>
    <mergeCell ref="E649:E652"/>
    <mergeCell ref="F649:F652"/>
    <mergeCell ref="A645:A648"/>
    <mergeCell ref="B645:B648"/>
    <mergeCell ref="C645:C648"/>
    <mergeCell ref="D645:D648"/>
    <mergeCell ref="E645:E648"/>
    <mergeCell ref="F645:F648"/>
    <mergeCell ref="A641:A644"/>
    <mergeCell ref="B641:B644"/>
    <mergeCell ref="C641:C644"/>
    <mergeCell ref="D641:D644"/>
    <mergeCell ref="E641:E644"/>
    <mergeCell ref="F641:F644"/>
    <mergeCell ref="A637:A640"/>
    <mergeCell ref="B637:B640"/>
    <mergeCell ref="C637:C640"/>
    <mergeCell ref="D637:D640"/>
    <mergeCell ref="E637:E640"/>
    <mergeCell ref="F637:F640"/>
    <mergeCell ref="A633:A636"/>
    <mergeCell ref="B633:B636"/>
    <mergeCell ref="C633:C636"/>
    <mergeCell ref="D633:D636"/>
    <mergeCell ref="E633:E636"/>
    <mergeCell ref="F633:F636"/>
    <mergeCell ref="A629:A632"/>
    <mergeCell ref="B629:B632"/>
    <mergeCell ref="C629:C632"/>
    <mergeCell ref="D629:D632"/>
    <mergeCell ref="E629:E632"/>
    <mergeCell ref="F629:F632"/>
    <mergeCell ref="A625:A628"/>
    <mergeCell ref="B625:B628"/>
    <mergeCell ref="C625:C628"/>
    <mergeCell ref="D625:D628"/>
    <mergeCell ref="E625:E628"/>
    <mergeCell ref="F625:F628"/>
    <mergeCell ref="A621:A624"/>
    <mergeCell ref="B621:B624"/>
    <mergeCell ref="C621:C624"/>
    <mergeCell ref="D621:D624"/>
    <mergeCell ref="E621:E624"/>
    <mergeCell ref="F621:F624"/>
    <mergeCell ref="A617:A620"/>
    <mergeCell ref="B617:B620"/>
    <mergeCell ref="C617:C620"/>
    <mergeCell ref="D617:D620"/>
    <mergeCell ref="E617:E620"/>
    <mergeCell ref="F617:F620"/>
    <mergeCell ref="A613:A616"/>
    <mergeCell ref="B613:B616"/>
    <mergeCell ref="C613:C616"/>
    <mergeCell ref="D613:D616"/>
    <mergeCell ref="E613:E616"/>
    <mergeCell ref="F613:F616"/>
    <mergeCell ref="A609:A612"/>
    <mergeCell ref="B609:B612"/>
    <mergeCell ref="C609:C612"/>
    <mergeCell ref="D609:D612"/>
    <mergeCell ref="E609:E612"/>
    <mergeCell ref="F609:F612"/>
    <mergeCell ref="A605:A608"/>
    <mergeCell ref="B605:B608"/>
    <mergeCell ref="C605:C608"/>
    <mergeCell ref="D605:D608"/>
    <mergeCell ref="E605:E608"/>
    <mergeCell ref="F605:F608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96:F599"/>
    <mergeCell ref="A591:A594"/>
    <mergeCell ref="B591:B594"/>
    <mergeCell ref="C591:C594"/>
    <mergeCell ref="D591:D594"/>
    <mergeCell ref="E591:E594"/>
    <mergeCell ref="F591:F594"/>
    <mergeCell ref="A587:A590"/>
    <mergeCell ref="B587:B590"/>
    <mergeCell ref="C587:C590"/>
    <mergeCell ref="D587:D590"/>
    <mergeCell ref="E587:E590"/>
    <mergeCell ref="F587:F590"/>
    <mergeCell ref="A583:A586"/>
    <mergeCell ref="B583:B586"/>
    <mergeCell ref="C583:C586"/>
    <mergeCell ref="D583:D586"/>
    <mergeCell ref="E583:E586"/>
    <mergeCell ref="F583:F586"/>
    <mergeCell ref="A579:A582"/>
    <mergeCell ref="B579:B582"/>
    <mergeCell ref="C579:C582"/>
    <mergeCell ref="D579:D582"/>
    <mergeCell ref="E579:E582"/>
    <mergeCell ref="F579:F582"/>
    <mergeCell ref="A575:A578"/>
    <mergeCell ref="B575:B578"/>
    <mergeCell ref="C575:C578"/>
    <mergeCell ref="D575:D578"/>
    <mergeCell ref="E575:E578"/>
    <mergeCell ref="F575:F578"/>
    <mergeCell ref="A571:A574"/>
    <mergeCell ref="B571:B574"/>
    <mergeCell ref="C571:C574"/>
    <mergeCell ref="D571:D574"/>
    <mergeCell ref="E571:E574"/>
    <mergeCell ref="F571:F574"/>
    <mergeCell ref="A567:A570"/>
    <mergeCell ref="B567:B570"/>
    <mergeCell ref="C567:C570"/>
    <mergeCell ref="D567:D570"/>
    <mergeCell ref="E567:E570"/>
    <mergeCell ref="F567:F570"/>
    <mergeCell ref="A563:A566"/>
    <mergeCell ref="B563:B566"/>
    <mergeCell ref="C563:C566"/>
    <mergeCell ref="D563:D566"/>
    <mergeCell ref="E563:E566"/>
    <mergeCell ref="F563:F566"/>
    <mergeCell ref="A559:A562"/>
    <mergeCell ref="B559:B562"/>
    <mergeCell ref="C559:C562"/>
    <mergeCell ref="D559:D562"/>
    <mergeCell ref="E559:E562"/>
    <mergeCell ref="F559:F562"/>
    <mergeCell ref="A555:A558"/>
    <mergeCell ref="B555:B558"/>
    <mergeCell ref="C555:C558"/>
    <mergeCell ref="D555:D558"/>
    <mergeCell ref="E555:E558"/>
    <mergeCell ref="F555:F558"/>
    <mergeCell ref="A551:A554"/>
    <mergeCell ref="B551:B554"/>
    <mergeCell ref="C551:C554"/>
    <mergeCell ref="D551:D554"/>
    <mergeCell ref="E551:E554"/>
    <mergeCell ref="F551:F554"/>
    <mergeCell ref="A547:A550"/>
    <mergeCell ref="B547:B550"/>
    <mergeCell ref="C547:C550"/>
    <mergeCell ref="D547:D550"/>
    <mergeCell ref="E547:E550"/>
    <mergeCell ref="F547:F550"/>
    <mergeCell ref="A543:A546"/>
    <mergeCell ref="B543:B546"/>
    <mergeCell ref="C543:C546"/>
    <mergeCell ref="D543:D546"/>
    <mergeCell ref="E543:E546"/>
    <mergeCell ref="F543:F546"/>
    <mergeCell ref="A539:A542"/>
    <mergeCell ref="B539:B542"/>
    <mergeCell ref="C539:C542"/>
    <mergeCell ref="D539:D542"/>
    <mergeCell ref="E539:E542"/>
    <mergeCell ref="F539:F542"/>
    <mergeCell ref="A535:A538"/>
    <mergeCell ref="B535:B538"/>
    <mergeCell ref="C535:C538"/>
    <mergeCell ref="D535:D538"/>
    <mergeCell ref="E535:E538"/>
    <mergeCell ref="F535:F538"/>
    <mergeCell ref="A531:A534"/>
    <mergeCell ref="B531:B534"/>
    <mergeCell ref="C531:C534"/>
    <mergeCell ref="D531:D534"/>
    <mergeCell ref="E531:E534"/>
    <mergeCell ref="F531:F534"/>
    <mergeCell ref="A527:A530"/>
    <mergeCell ref="B527:B530"/>
    <mergeCell ref="C527:C530"/>
    <mergeCell ref="D527:D530"/>
    <mergeCell ref="E527:E530"/>
    <mergeCell ref="F527:F530"/>
    <mergeCell ref="A523:A526"/>
    <mergeCell ref="B523:B526"/>
    <mergeCell ref="C523:C526"/>
    <mergeCell ref="D523:D526"/>
    <mergeCell ref="E523:E526"/>
    <mergeCell ref="F523:F526"/>
    <mergeCell ref="A519:A522"/>
    <mergeCell ref="B519:B522"/>
    <mergeCell ref="C519:C522"/>
    <mergeCell ref="D519:D522"/>
    <mergeCell ref="E519:E522"/>
    <mergeCell ref="F519:F522"/>
    <mergeCell ref="A515:A518"/>
    <mergeCell ref="B515:B518"/>
    <mergeCell ref="C515:C518"/>
    <mergeCell ref="D515:D518"/>
    <mergeCell ref="E515:E518"/>
    <mergeCell ref="F515:F518"/>
    <mergeCell ref="A511:A514"/>
    <mergeCell ref="B511:B514"/>
    <mergeCell ref="C511:C514"/>
    <mergeCell ref="D511:D514"/>
    <mergeCell ref="E511:E514"/>
    <mergeCell ref="F511:F514"/>
    <mergeCell ref="A507:A510"/>
    <mergeCell ref="B507:B510"/>
    <mergeCell ref="C507:C510"/>
    <mergeCell ref="D507:D510"/>
    <mergeCell ref="E507:E510"/>
    <mergeCell ref="F507:F510"/>
    <mergeCell ref="A503:A506"/>
    <mergeCell ref="B503:B506"/>
    <mergeCell ref="C503:C506"/>
    <mergeCell ref="D503:D506"/>
    <mergeCell ref="E503:E506"/>
    <mergeCell ref="F503:F506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95:F498"/>
    <mergeCell ref="A491:A494"/>
    <mergeCell ref="B491:B494"/>
    <mergeCell ref="C491:C494"/>
    <mergeCell ref="D491:D494"/>
    <mergeCell ref="E491:E494"/>
    <mergeCell ref="F491:F494"/>
    <mergeCell ref="A487:A490"/>
    <mergeCell ref="B487:B490"/>
    <mergeCell ref="C487:C490"/>
    <mergeCell ref="D487:D490"/>
    <mergeCell ref="E487:E490"/>
    <mergeCell ref="F487:F490"/>
    <mergeCell ref="A483:A486"/>
    <mergeCell ref="B483:B486"/>
    <mergeCell ref="C483:C486"/>
    <mergeCell ref="D483:D486"/>
    <mergeCell ref="E483:E486"/>
    <mergeCell ref="F483:F486"/>
    <mergeCell ref="A479:A482"/>
    <mergeCell ref="B479:B482"/>
    <mergeCell ref="C479:C482"/>
    <mergeCell ref="D479:D482"/>
    <mergeCell ref="E479:E482"/>
    <mergeCell ref="F479:F482"/>
    <mergeCell ref="A475:A478"/>
    <mergeCell ref="B475:B478"/>
    <mergeCell ref="C475:C478"/>
    <mergeCell ref="D475:D478"/>
    <mergeCell ref="E475:E478"/>
    <mergeCell ref="F475:F478"/>
    <mergeCell ref="A471:A474"/>
    <mergeCell ref="B471:B474"/>
    <mergeCell ref="C471:C474"/>
    <mergeCell ref="D471:D474"/>
    <mergeCell ref="E471:E474"/>
    <mergeCell ref="F471:F474"/>
    <mergeCell ref="A467:A470"/>
    <mergeCell ref="B467:B470"/>
    <mergeCell ref="C467:C470"/>
    <mergeCell ref="D467:D470"/>
    <mergeCell ref="E467:E470"/>
    <mergeCell ref="F467:F470"/>
    <mergeCell ref="A462:A465"/>
    <mergeCell ref="B462:B465"/>
    <mergeCell ref="C462:C465"/>
    <mergeCell ref="D462:D465"/>
    <mergeCell ref="E462:E465"/>
    <mergeCell ref="F462:F465"/>
    <mergeCell ref="A458:A461"/>
    <mergeCell ref="B458:B461"/>
    <mergeCell ref="C458:C461"/>
    <mergeCell ref="D458:D461"/>
    <mergeCell ref="E458:E461"/>
    <mergeCell ref="F458:F461"/>
    <mergeCell ref="A454:A457"/>
    <mergeCell ref="B454:B457"/>
    <mergeCell ref="C454:C457"/>
    <mergeCell ref="D454:D457"/>
    <mergeCell ref="E454:E457"/>
    <mergeCell ref="F454:F457"/>
    <mergeCell ref="A450:A453"/>
    <mergeCell ref="B450:B453"/>
    <mergeCell ref="C450:C453"/>
    <mergeCell ref="D450:D453"/>
    <mergeCell ref="E450:E453"/>
    <mergeCell ref="F450:F453"/>
    <mergeCell ref="A446:A449"/>
    <mergeCell ref="B446:B449"/>
    <mergeCell ref="C446:C449"/>
    <mergeCell ref="D446:D449"/>
    <mergeCell ref="E446:E449"/>
    <mergeCell ref="F446:F449"/>
    <mergeCell ref="A442:A445"/>
    <mergeCell ref="B442:B445"/>
    <mergeCell ref="C442:C445"/>
    <mergeCell ref="D442:D445"/>
    <mergeCell ref="E442:E445"/>
    <mergeCell ref="F442:F445"/>
    <mergeCell ref="A438:A441"/>
    <mergeCell ref="B438:B441"/>
    <mergeCell ref="C438:C441"/>
    <mergeCell ref="D438:D441"/>
    <mergeCell ref="E438:E441"/>
    <mergeCell ref="F438:F441"/>
    <mergeCell ref="A434:A437"/>
    <mergeCell ref="B434:B437"/>
    <mergeCell ref="C434:C437"/>
    <mergeCell ref="D434:D437"/>
    <mergeCell ref="E434:E437"/>
    <mergeCell ref="F434:F437"/>
    <mergeCell ref="A430:A433"/>
    <mergeCell ref="B430:B433"/>
    <mergeCell ref="C430:C433"/>
    <mergeCell ref="D430:D433"/>
    <mergeCell ref="E430:E433"/>
    <mergeCell ref="F430:F433"/>
    <mergeCell ref="A426:A429"/>
    <mergeCell ref="B426:B429"/>
    <mergeCell ref="C426:C429"/>
    <mergeCell ref="D426:D429"/>
    <mergeCell ref="E426:E429"/>
    <mergeCell ref="F426:F429"/>
    <mergeCell ref="A422:A425"/>
    <mergeCell ref="B422:B425"/>
    <mergeCell ref="C422:C425"/>
    <mergeCell ref="D422:D425"/>
    <mergeCell ref="E422:E425"/>
    <mergeCell ref="F422:F425"/>
    <mergeCell ref="A418:A421"/>
    <mergeCell ref="B418:B421"/>
    <mergeCell ref="C418:C421"/>
    <mergeCell ref="D418:D421"/>
    <mergeCell ref="E418:E421"/>
    <mergeCell ref="F418:F421"/>
    <mergeCell ref="A414:A417"/>
    <mergeCell ref="B414:B417"/>
    <mergeCell ref="C414:C417"/>
    <mergeCell ref="D414:D417"/>
    <mergeCell ref="E414:E417"/>
    <mergeCell ref="F414:F417"/>
    <mergeCell ref="A410:A413"/>
    <mergeCell ref="B410:B413"/>
    <mergeCell ref="C410:C413"/>
    <mergeCell ref="D410:D413"/>
    <mergeCell ref="E410:E413"/>
    <mergeCell ref="F410:F413"/>
    <mergeCell ref="A406:A409"/>
    <mergeCell ref="B406:B409"/>
    <mergeCell ref="C406:C409"/>
    <mergeCell ref="D406:D409"/>
    <mergeCell ref="E406:E409"/>
    <mergeCell ref="F406:F409"/>
    <mergeCell ref="A402:A405"/>
    <mergeCell ref="B402:B405"/>
    <mergeCell ref="C402:C405"/>
    <mergeCell ref="D402:D405"/>
    <mergeCell ref="E402:E405"/>
    <mergeCell ref="F402:F405"/>
    <mergeCell ref="A398:A401"/>
    <mergeCell ref="B398:B401"/>
    <mergeCell ref="C398:C401"/>
    <mergeCell ref="D398:D401"/>
    <mergeCell ref="E398:E401"/>
    <mergeCell ref="F398:F401"/>
    <mergeCell ref="A394:A397"/>
    <mergeCell ref="B394:B397"/>
    <mergeCell ref="C394:C397"/>
    <mergeCell ref="D394:D397"/>
    <mergeCell ref="E394:E397"/>
    <mergeCell ref="F394:F397"/>
    <mergeCell ref="A390:A393"/>
    <mergeCell ref="B390:B393"/>
    <mergeCell ref="C390:C393"/>
    <mergeCell ref="D390:D393"/>
    <mergeCell ref="E390:E393"/>
    <mergeCell ref="F390:F393"/>
    <mergeCell ref="A386:A389"/>
    <mergeCell ref="B386:B389"/>
    <mergeCell ref="C386:C389"/>
    <mergeCell ref="D386:D389"/>
    <mergeCell ref="E386:E389"/>
    <mergeCell ref="F386:F389"/>
    <mergeCell ref="A382:A385"/>
    <mergeCell ref="B382:B385"/>
    <mergeCell ref="C382:C385"/>
    <mergeCell ref="D382:D385"/>
    <mergeCell ref="E382:E385"/>
    <mergeCell ref="F382:F385"/>
    <mergeCell ref="A378:A381"/>
    <mergeCell ref="B378:B381"/>
    <mergeCell ref="C378:C381"/>
    <mergeCell ref="D378:D381"/>
    <mergeCell ref="E378:E381"/>
    <mergeCell ref="F378:F381"/>
    <mergeCell ref="A374:A377"/>
    <mergeCell ref="B374:B377"/>
    <mergeCell ref="C374:C377"/>
    <mergeCell ref="D374:D377"/>
    <mergeCell ref="E374:E377"/>
    <mergeCell ref="F374:F377"/>
    <mergeCell ref="A370:A373"/>
    <mergeCell ref="B370:B373"/>
    <mergeCell ref="C370:C373"/>
    <mergeCell ref="D370:D373"/>
    <mergeCell ref="E370:E373"/>
    <mergeCell ref="F370:F373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62:F365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46:F349"/>
    <mergeCell ref="A342:A345"/>
    <mergeCell ref="B342:B345"/>
    <mergeCell ref="C342:C345"/>
    <mergeCell ref="D342:D345"/>
    <mergeCell ref="E342:E345"/>
    <mergeCell ref="F342:F345"/>
    <mergeCell ref="A338:A341"/>
    <mergeCell ref="B338:B341"/>
    <mergeCell ref="C338:C341"/>
    <mergeCell ref="D338:D341"/>
    <mergeCell ref="E338:E341"/>
    <mergeCell ref="F338:F341"/>
    <mergeCell ref="A334:A337"/>
    <mergeCell ref="B334:B337"/>
    <mergeCell ref="C334:C337"/>
    <mergeCell ref="D334:D337"/>
    <mergeCell ref="E334:E337"/>
    <mergeCell ref="F334:F337"/>
    <mergeCell ref="A330:A333"/>
    <mergeCell ref="B330:B333"/>
    <mergeCell ref="C330:C333"/>
    <mergeCell ref="D330:D333"/>
    <mergeCell ref="E330:E333"/>
    <mergeCell ref="F330:F333"/>
    <mergeCell ref="A326:A329"/>
    <mergeCell ref="B326:B329"/>
    <mergeCell ref="C326:C329"/>
    <mergeCell ref="D326:D329"/>
    <mergeCell ref="E326:E329"/>
    <mergeCell ref="F326:F329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18:F321"/>
    <mergeCell ref="A314:A317"/>
    <mergeCell ref="B314:B317"/>
    <mergeCell ref="C314:C317"/>
    <mergeCell ref="D314:D317"/>
    <mergeCell ref="E314:E317"/>
    <mergeCell ref="F314:F317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  <mergeCell ref="D306:D309"/>
    <mergeCell ref="E306:E309"/>
    <mergeCell ref="F306:F309"/>
    <mergeCell ref="A302:A305"/>
    <mergeCell ref="B302:B305"/>
    <mergeCell ref="C302:C305"/>
    <mergeCell ref="D302:D305"/>
    <mergeCell ref="E302:E305"/>
    <mergeCell ref="F302:F305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290:F293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78:F281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62:F265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06:F209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94:F197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74:F177"/>
    <mergeCell ref="A170:A173"/>
    <mergeCell ref="B170:B173"/>
    <mergeCell ref="C170:C173"/>
    <mergeCell ref="D170:D173"/>
    <mergeCell ref="E170:E173"/>
    <mergeCell ref="F170:F173"/>
    <mergeCell ref="A166:A169"/>
    <mergeCell ref="B166:B169"/>
    <mergeCell ref="C166:C169"/>
    <mergeCell ref="D166:D169"/>
    <mergeCell ref="E166:E169"/>
    <mergeCell ref="F166:F169"/>
    <mergeCell ref="A162:A165"/>
    <mergeCell ref="B162:B165"/>
    <mergeCell ref="C162:C165"/>
    <mergeCell ref="D162:D165"/>
    <mergeCell ref="E162:E165"/>
    <mergeCell ref="F162:F165"/>
    <mergeCell ref="A158:A161"/>
    <mergeCell ref="B158:B161"/>
    <mergeCell ref="C158:C161"/>
    <mergeCell ref="D158:D161"/>
    <mergeCell ref="E158:E161"/>
    <mergeCell ref="F158:F161"/>
    <mergeCell ref="A154:A157"/>
    <mergeCell ref="B154:B157"/>
    <mergeCell ref="C154:C157"/>
    <mergeCell ref="D154:D157"/>
    <mergeCell ref="E154:E157"/>
    <mergeCell ref="F154:F157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46:F149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30:F133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22:F125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14:F117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06:F109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0:F93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</vt:lpstr>
      <vt:lpstr>ծավալ!Print_Titles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dcterms:created xsi:type="dcterms:W3CDTF">2019-12-16T11:22:58Z</dcterms:created>
  <dcterms:modified xsi:type="dcterms:W3CDTF">2020-05-27T08:11:48Z</dcterms:modified>
</cp:coreProperties>
</file>